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857EDA7B-087C-4DF0-A9F8-680D72DF0F74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" sheetId="10" r:id="rId1"/>
    <sheet name="Dd2^Dd2" sheetId="9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0" l="1"/>
  <c r="B5" i="9"/>
  <c r="C59" i="9" l="1"/>
  <c r="B127" i="10" l="1"/>
  <c r="C95" i="10" l="1"/>
  <c r="B4" i="10"/>
  <c r="D127" i="10" s="1"/>
  <c r="B124" i="10"/>
  <c r="B125" i="10" s="1"/>
  <c r="B126" i="10" s="1"/>
  <c r="B128" i="10" s="1"/>
  <c r="B120" i="10"/>
  <c r="B121" i="10" s="1"/>
  <c r="B122" i="10" s="1"/>
  <c r="B123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B101" i="10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4" i="10"/>
  <c r="B85" i="10" s="1"/>
  <c r="B86" i="10" s="1"/>
  <c r="B87" i="10" s="1"/>
  <c r="B88" i="10" s="1"/>
  <c r="B89" i="10" s="1"/>
  <c r="B90" i="10" s="1"/>
  <c r="B91" i="10" s="1"/>
  <c r="B92" i="10" s="1"/>
  <c r="B83" i="10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A66" i="10"/>
  <c r="A67" i="10" s="1"/>
  <c r="A68" i="10" s="1"/>
  <c r="A69" i="10" s="1"/>
  <c r="A70" i="10" s="1"/>
  <c r="A71" i="10" s="1"/>
  <c r="A72" i="10" s="1"/>
  <c r="A73" i="10" s="1"/>
  <c r="A74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01" i="9"/>
  <c r="B102" i="9" s="1"/>
  <c r="B103" i="9" s="1"/>
  <c r="B104" i="9" s="1"/>
  <c r="B105" i="9" s="1"/>
  <c r="B106" i="9" s="1"/>
  <c r="B107" i="9" s="1"/>
  <c r="B108" i="9" s="1"/>
  <c r="B109" i="9" s="1"/>
  <c r="B110" i="9" s="1"/>
  <c r="C131" i="9" l="1"/>
  <c r="C95" i="9"/>
  <c r="C77" i="9"/>
  <c r="C23" i="9"/>
  <c r="C41" i="9"/>
  <c r="C113" i="9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27" i="10" l="1"/>
  <c r="E126" i="10"/>
  <c r="E119" i="10"/>
  <c r="E108" i="10"/>
  <c r="E104" i="10"/>
  <c r="E106" i="10"/>
  <c r="E130" i="10"/>
  <c r="H130" i="10" s="1"/>
  <c r="E58" i="10"/>
  <c r="E75" i="10"/>
  <c r="E102" i="10"/>
  <c r="E13" i="10"/>
  <c r="E94" i="10"/>
  <c r="E111" i="10"/>
  <c r="E71" i="10"/>
  <c r="E67" i="10"/>
  <c r="E74" i="10"/>
  <c r="H74" i="10" s="1"/>
  <c r="E54" i="10"/>
  <c r="E51" i="10"/>
  <c r="E59" i="10"/>
  <c r="E56" i="10"/>
  <c r="E15" i="10"/>
  <c r="E14" i="10"/>
  <c r="E48" i="10"/>
  <c r="E36" i="10"/>
  <c r="E68" i="10"/>
  <c r="E129" i="10"/>
  <c r="E125" i="10"/>
  <c r="E12" i="10"/>
  <c r="F12" i="10" s="1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H91" i="10" s="1"/>
  <c r="E101" i="10"/>
  <c r="E39" i="10"/>
  <c r="E38" i="10"/>
  <c r="E103" i="10"/>
  <c r="E29" i="10"/>
  <c r="E22" i="10"/>
  <c r="E105" i="10"/>
  <c r="E55" i="10"/>
  <c r="E85" i="10"/>
  <c r="E112" i="10"/>
  <c r="H112" i="10" s="1"/>
  <c r="E131" i="10"/>
  <c r="E52" i="10"/>
  <c r="E16" i="10"/>
  <c r="H16" i="10" s="1"/>
  <c r="E32" i="10"/>
  <c r="E31" i="10"/>
  <c r="E49" i="10"/>
  <c r="I49" i="10" s="1"/>
  <c r="G126" i="10"/>
  <c r="E121" i="10"/>
  <c r="E18" i="10"/>
  <c r="E65" i="10"/>
  <c r="E77" i="10"/>
  <c r="E69" i="10"/>
  <c r="E20" i="10"/>
  <c r="E53" i="10"/>
  <c r="E33" i="10"/>
  <c r="E19" i="10"/>
  <c r="E41" i="10"/>
  <c r="E120" i="10"/>
  <c r="I12" i="10"/>
  <c r="H12" i="10"/>
  <c r="F16" i="10"/>
  <c r="A101" i="9"/>
  <c r="A102" i="9" s="1"/>
  <c r="A103" i="9" s="1"/>
  <c r="A104" i="9" s="1"/>
  <c r="A105" i="9" s="1"/>
  <c r="A106" i="9" s="1"/>
  <c r="A107" i="9" s="1"/>
  <c r="A108" i="9" s="1"/>
  <c r="A109" i="9" s="1"/>
  <c r="A110" i="9" s="1"/>
  <c r="A83" i="9"/>
  <c r="A84" i="9" s="1"/>
  <c r="A85" i="9" s="1"/>
  <c r="A86" i="9" s="1"/>
  <c r="A87" i="9" s="1"/>
  <c r="A88" i="9" s="1"/>
  <c r="A89" i="9" s="1"/>
  <c r="A90" i="9" s="1"/>
  <c r="A91" i="9" s="1"/>
  <c r="A92" i="9" s="1"/>
  <c r="A65" i="9"/>
  <c r="A66" i="9" s="1"/>
  <c r="A67" i="9" s="1"/>
  <c r="A68" i="9" s="1"/>
  <c r="A69" i="9" s="1"/>
  <c r="A70" i="9" s="1"/>
  <c r="A71" i="9" s="1"/>
  <c r="A72" i="9" s="1"/>
  <c r="A73" i="9" s="1"/>
  <c r="A74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29" i="9"/>
  <c r="A30" i="9" s="1"/>
  <c r="A31" i="9" s="1"/>
  <c r="A32" i="9" s="1"/>
  <c r="A33" i="9" s="1"/>
  <c r="A34" i="9" s="1"/>
  <c r="A35" i="9" s="1"/>
  <c r="A36" i="9" s="1"/>
  <c r="A37" i="9" s="1"/>
  <c r="A38" i="9" s="1"/>
  <c r="A12" i="9"/>
  <c r="A13" i="9" s="1"/>
  <c r="A14" i="9" s="1"/>
  <c r="A15" i="9" s="1"/>
  <c r="A16" i="9" s="1"/>
  <c r="A17" i="9" s="1"/>
  <c r="A18" i="9" s="1"/>
  <c r="A19" i="9" s="1"/>
  <c r="A20" i="9" s="1"/>
  <c r="B4" i="9"/>
  <c r="D119" i="9" s="1"/>
  <c r="B120" i="9"/>
  <c r="B121" i="9" s="1"/>
  <c r="B122" i="9" s="1"/>
  <c r="B123" i="9" s="1"/>
  <c r="B124" i="9" s="1"/>
  <c r="B125" i="9" s="1"/>
  <c r="B126" i="9" s="1"/>
  <c r="B127" i="9" s="1"/>
  <c r="B128" i="9" s="1"/>
  <c r="B83" i="9"/>
  <c r="B84" i="9" s="1"/>
  <c r="B85" i="9" s="1"/>
  <c r="B86" i="9" s="1"/>
  <c r="B87" i="9" s="1"/>
  <c r="B88" i="9" s="1"/>
  <c r="B89" i="9" s="1"/>
  <c r="B90" i="9" s="1"/>
  <c r="B91" i="9" s="1"/>
  <c r="B92" i="9" s="1"/>
  <c r="B65" i="9"/>
  <c r="B66" i="9" s="1"/>
  <c r="B67" i="9" s="1"/>
  <c r="B68" i="9" s="1"/>
  <c r="B69" i="9" s="1"/>
  <c r="B70" i="9" s="1"/>
  <c r="B71" i="9" s="1"/>
  <c r="B72" i="9" s="1"/>
  <c r="B73" i="9" s="1"/>
  <c r="B74" i="9" s="1"/>
  <c r="B47" i="9"/>
  <c r="B48" i="9" s="1"/>
  <c r="B49" i="9" s="1"/>
  <c r="B50" i="9" s="1"/>
  <c r="B51" i="9" s="1"/>
  <c r="B52" i="9" s="1"/>
  <c r="B53" i="9" s="1"/>
  <c r="B54" i="9" s="1"/>
  <c r="B55" i="9" s="1"/>
  <c r="B56" i="9" s="1"/>
  <c r="B29" i="9"/>
  <c r="B30" i="9" s="1"/>
  <c r="B31" i="9" s="1"/>
  <c r="B32" i="9" s="1"/>
  <c r="B33" i="9" s="1"/>
  <c r="B34" i="9" s="1"/>
  <c r="B35" i="9" s="1"/>
  <c r="B36" i="9" s="1"/>
  <c r="B37" i="9" s="1"/>
  <c r="B38" i="9" s="1"/>
  <c r="H101" i="10" l="1"/>
  <c r="H113" i="10" s="1"/>
  <c r="I73" i="10"/>
  <c r="H86" i="10"/>
  <c r="G20" i="10"/>
  <c r="G12" i="10"/>
  <c r="I104" i="10"/>
  <c r="H70" i="10"/>
  <c r="I106" i="10"/>
  <c r="F110" i="10"/>
  <c r="G73" i="10"/>
  <c r="G58" i="10"/>
  <c r="H93" i="10"/>
  <c r="I57" i="10"/>
  <c r="H111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D11" i="9"/>
  <c r="D67" i="9"/>
  <c r="D14" i="9"/>
  <c r="D84" i="9"/>
  <c r="D32" i="9"/>
  <c r="D47" i="9"/>
  <c r="D15" i="9"/>
  <c r="D48" i="9"/>
  <c r="D49" i="9"/>
  <c r="D101" i="9"/>
  <c r="D16" i="9"/>
  <c r="D17" i="9"/>
  <c r="D50" i="9"/>
  <c r="D102" i="9"/>
  <c r="D30" i="9"/>
  <c r="D31" i="9"/>
  <c r="D66" i="9"/>
  <c r="D120" i="9"/>
  <c r="D33" i="9"/>
  <c r="D121" i="9"/>
  <c r="D34" i="9"/>
  <c r="D83" i="9"/>
  <c r="D68" i="9"/>
  <c r="D85" i="9"/>
  <c r="D103" i="9"/>
  <c r="D122" i="9"/>
  <c r="D35" i="9"/>
  <c r="D51" i="9"/>
  <c r="D69" i="9"/>
  <c r="D86" i="9"/>
  <c r="D104" i="9"/>
  <c r="D123" i="9"/>
  <c r="D18" i="9"/>
  <c r="D52" i="9"/>
  <c r="D70" i="9"/>
  <c r="D87" i="9"/>
  <c r="D105" i="9"/>
  <c r="D124" i="9"/>
  <c r="D19" i="9"/>
  <c r="D36" i="9"/>
  <c r="D53" i="9"/>
  <c r="D71" i="9"/>
  <c r="D88" i="9"/>
  <c r="D106" i="9"/>
  <c r="D125" i="9"/>
  <c r="D20" i="9"/>
  <c r="D37" i="9"/>
  <c r="D54" i="9"/>
  <c r="D72" i="9"/>
  <c r="D89" i="9"/>
  <c r="D107" i="9"/>
  <c r="D126" i="9"/>
  <c r="D21" i="9"/>
  <c r="D38" i="9"/>
  <c r="D55" i="9"/>
  <c r="D73" i="9"/>
  <c r="D90" i="9"/>
  <c r="D108" i="9"/>
  <c r="D127" i="9"/>
  <c r="D22" i="9"/>
  <c r="D39" i="9"/>
  <c r="D56" i="9"/>
  <c r="D74" i="9"/>
  <c r="D91" i="9"/>
  <c r="D109" i="9"/>
  <c r="D40" i="9"/>
  <c r="D57" i="9"/>
  <c r="D75" i="9"/>
  <c r="D92" i="9"/>
  <c r="D110" i="9"/>
  <c r="D128" i="9"/>
  <c r="D23" i="9"/>
  <c r="D58" i="9"/>
  <c r="D76" i="9"/>
  <c r="D93" i="9"/>
  <c r="D111" i="9"/>
  <c r="D129" i="9"/>
  <c r="D12" i="9"/>
  <c r="D41" i="9"/>
  <c r="D59" i="9"/>
  <c r="D94" i="9"/>
  <c r="D112" i="9"/>
  <c r="D130" i="9"/>
  <c r="D77" i="9"/>
  <c r="D95" i="9"/>
  <c r="D113" i="9"/>
  <c r="D131" i="9"/>
  <c r="D13" i="9"/>
  <c r="D29" i="9"/>
  <c r="D65" i="9"/>
  <c r="I131" i="10" l="1"/>
  <c r="H131" i="10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N35" i="10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N23" i="10"/>
  <c r="Q23" i="10" s="1"/>
  <c r="I95" i="10"/>
  <c r="N21" i="10" s="1"/>
  <c r="F77" i="10"/>
  <c r="M32" i="10" s="1"/>
  <c r="N34" i="10"/>
  <c r="G59" i="10"/>
  <c r="M19" i="10" s="1"/>
  <c r="E113" i="9"/>
  <c r="E101" i="9"/>
  <c r="E37" i="9"/>
  <c r="E30" i="9"/>
  <c r="E102" i="9"/>
  <c r="E12" i="9"/>
  <c r="E90" i="9"/>
  <c r="E69" i="9"/>
  <c r="E93" i="9"/>
  <c r="E73" i="9"/>
  <c r="E51" i="9"/>
  <c r="E92" i="9"/>
  <c r="E21" i="9"/>
  <c r="E75" i="9"/>
  <c r="E49" i="9"/>
  <c r="E38" i="9"/>
  <c r="E47" i="9"/>
  <c r="E65" i="9"/>
  <c r="E53" i="9"/>
  <c r="E106" i="9"/>
  <c r="E126" i="9"/>
  <c r="E121" i="9"/>
  <c r="E83" i="9"/>
  <c r="E84" i="9"/>
  <c r="E19" i="9"/>
  <c r="E68" i="9"/>
  <c r="E130" i="9"/>
  <c r="E57" i="9"/>
  <c r="E107" i="9"/>
  <c r="E66" i="9"/>
  <c r="E74" i="9"/>
  <c r="E105" i="9"/>
  <c r="E87" i="9"/>
  <c r="E70" i="9"/>
  <c r="E89" i="9"/>
  <c r="E18" i="9"/>
  <c r="E52" i="9"/>
  <c r="E95" i="9"/>
  <c r="E124" i="9"/>
  <c r="E14" i="9"/>
  <c r="E11" i="9"/>
  <c r="E94" i="9"/>
  <c r="E109" i="9"/>
  <c r="E72" i="9"/>
  <c r="E58" i="9"/>
  <c r="E23" i="9"/>
  <c r="E129" i="9"/>
  <c r="E36" i="9"/>
  <c r="E119" i="9"/>
  <c r="E123" i="9"/>
  <c r="F123" i="9" s="1"/>
  <c r="E59" i="9"/>
  <c r="E91" i="9"/>
  <c r="E54" i="9"/>
  <c r="E112" i="9"/>
  <c r="E122" i="9"/>
  <c r="E41" i="9"/>
  <c r="E110" i="9"/>
  <c r="E77" i="9"/>
  <c r="E32" i="9"/>
  <c r="E13" i="9"/>
  <c r="E56" i="9"/>
  <c r="E20" i="9"/>
  <c r="E33" i="9"/>
  <c r="E131" i="9"/>
  <c r="E40" i="9"/>
  <c r="E22" i="9"/>
  <c r="E76" i="9"/>
  <c r="E104" i="9"/>
  <c r="E108" i="9"/>
  <c r="E31" i="9"/>
  <c r="E16" i="9"/>
  <c r="E39" i="9"/>
  <c r="E125" i="9"/>
  <c r="F125" i="9" s="1"/>
  <c r="E88" i="9"/>
  <c r="E111" i="9"/>
  <c r="E71" i="9"/>
  <c r="E86" i="9"/>
  <c r="E103" i="9"/>
  <c r="E29" i="9"/>
  <c r="E85" i="9"/>
  <c r="E67" i="9"/>
  <c r="E55" i="9"/>
  <c r="E128" i="9"/>
  <c r="F128" i="9" s="1"/>
  <c r="E120" i="9"/>
  <c r="F120" i="9" s="1"/>
  <c r="E15" i="9"/>
  <c r="E127" i="9"/>
  <c r="E35" i="9"/>
  <c r="E17" i="9"/>
  <c r="E48" i="9"/>
  <c r="E34" i="9"/>
  <c r="E50" i="9"/>
  <c r="F129" i="9" l="1"/>
  <c r="F119" i="9"/>
  <c r="F122" i="9"/>
  <c r="F124" i="9"/>
  <c r="F130" i="9"/>
  <c r="F121" i="9"/>
  <c r="F127" i="9"/>
  <c r="F126" i="9"/>
  <c r="P31" i="10"/>
  <c r="P30" i="10"/>
  <c r="P32" i="10"/>
  <c r="P34" i="10"/>
  <c r="P33" i="10"/>
  <c r="I19" i="9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I112" i="9"/>
  <c r="H84" i="9"/>
  <c r="F11" i="9"/>
  <c r="H105" i="9"/>
  <c r="H130" i="9"/>
  <c r="H12" i="9"/>
  <c r="G90" i="9"/>
  <c r="G11" i="9"/>
  <c r="F29" i="9"/>
  <c r="I93" i="9"/>
  <c r="I68" i="9"/>
  <c r="H11" i="9"/>
  <c r="I72" i="9"/>
  <c r="H92" i="9"/>
  <c r="G88" i="9"/>
  <c r="G125" i="9"/>
  <c r="H91" i="9"/>
  <c r="F30" i="9"/>
  <c r="H89" i="9"/>
  <c r="F32" i="9"/>
  <c r="G109" i="9"/>
  <c r="H18" i="9"/>
  <c r="I129" i="9"/>
  <c r="F17" i="9"/>
  <c r="I101" i="9"/>
  <c r="F91" i="9"/>
  <c r="G30" i="9"/>
  <c r="F65" i="9"/>
  <c r="I89" i="9"/>
  <c r="G68" i="9"/>
  <c r="G74" i="9"/>
  <c r="F94" i="9"/>
  <c r="H94" i="9"/>
  <c r="I94" i="9"/>
  <c r="F68" i="9"/>
  <c r="G106" i="9"/>
  <c r="F92" i="9"/>
  <c r="I92" i="9"/>
  <c r="I18" i="9"/>
  <c r="F101" i="9"/>
  <c r="G83" i="9"/>
  <c r="F69" i="9"/>
  <c r="H68" i="9"/>
  <c r="G101" i="9"/>
  <c r="H90" i="9"/>
  <c r="G94" i="9"/>
  <c r="H101" i="9"/>
  <c r="G67" i="9"/>
  <c r="I90" i="9"/>
  <c r="G92" i="9"/>
  <c r="F106" i="9"/>
  <c r="H111" i="9"/>
  <c r="F112" i="9"/>
  <c r="F31" i="9"/>
  <c r="G112" i="9"/>
  <c r="F18" i="9"/>
  <c r="G18" i="9"/>
  <c r="G17" i="9"/>
  <c r="H30" i="9"/>
  <c r="F90" i="9"/>
  <c r="I30" i="9"/>
  <c r="F36" i="9"/>
  <c r="G38" i="9"/>
  <c r="G75" i="9"/>
  <c r="H73" i="9"/>
  <c r="G53" i="9"/>
  <c r="H52" i="9"/>
  <c r="H123" i="9"/>
  <c r="F48" i="9"/>
  <c r="H88" i="9"/>
  <c r="I47" i="9"/>
  <c r="I88" i="9"/>
  <c r="H14" i="9"/>
  <c r="I106" i="9"/>
  <c r="H107" i="9"/>
  <c r="F88" i="9"/>
  <c r="H106" i="9"/>
  <c r="I75" i="9"/>
  <c r="G91" i="9"/>
  <c r="G21" i="9"/>
  <c r="I65" i="9"/>
  <c r="I36" i="9"/>
  <c r="I73" i="9"/>
  <c r="I21" i="9"/>
  <c r="F73" i="9"/>
  <c r="I49" i="9"/>
  <c r="H21" i="9"/>
  <c r="G73" i="9"/>
  <c r="F57" i="9"/>
  <c r="F21" i="9"/>
  <c r="F37" i="9"/>
  <c r="I69" i="9"/>
  <c r="G37" i="9"/>
  <c r="H37" i="9"/>
  <c r="G105" i="9"/>
  <c r="I37" i="9"/>
  <c r="I105" i="9"/>
  <c r="H38" i="9"/>
  <c r="I38" i="9"/>
  <c r="F38" i="9"/>
  <c r="G36" i="9"/>
  <c r="F74" i="9"/>
  <c r="H36" i="9"/>
  <c r="G40" i="9"/>
  <c r="H103" i="9"/>
  <c r="I74" i="9"/>
  <c r="F66" i="9"/>
  <c r="H69" i="9"/>
  <c r="G69" i="9"/>
  <c r="I67" i="9"/>
  <c r="G48" i="9"/>
  <c r="F105" i="9"/>
  <c r="H125" i="9"/>
  <c r="I109" i="9"/>
  <c r="I11" i="9"/>
  <c r="H76" i="9"/>
  <c r="G89" i="9"/>
  <c r="H65" i="9"/>
  <c r="I56" i="9"/>
  <c r="G65" i="9"/>
  <c r="H110" i="9"/>
  <c r="G110" i="9"/>
  <c r="F109" i="9"/>
  <c r="I17" i="9"/>
  <c r="F110" i="9"/>
  <c r="H31" i="9"/>
  <c r="F12" i="9"/>
  <c r="G12" i="9"/>
  <c r="F72" i="9"/>
  <c r="I12" i="9"/>
  <c r="G72" i="9"/>
  <c r="H87" i="9"/>
  <c r="G130" i="9"/>
  <c r="H75" i="9"/>
  <c r="I32" i="9"/>
  <c r="G129" i="9"/>
  <c r="H129" i="9"/>
  <c r="G32" i="9"/>
  <c r="G19" i="9"/>
  <c r="F84" i="9"/>
  <c r="I102" i="9"/>
  <c r="H93" i="9"/>
  <c r="F83" i="9"/>
  <c r="F102" i="9"/>
  <c r="G102" i="9"/>
  <c r="H128" i="9"/>
  <c r="F75" i="9"/>
  <c r="G87" i="9"/>
  <c r="G84" i="9"/>
  <c r="F86" i="9"/>
  <c r="H39" i="9"/>
  <c r="I39" i="9"/>
  <c r="G39" i="9"/>
  <c r="I29" i="9"/>
  <c r="I16" i="9"/>
  <c r="I121" i="9"/>
  <c r="I83" i="9"/>
  <c r="I130" i="9"/>
  <c r="H102" i="9"/>
  <c r="H83" i="9"/>
  <c r="I40" i="9"/>
  <c r="G33" i="9"/>
  <c r="H48" i="9"/>
  <c r="I84" i="9"/>
  <c r="H74" i="9"/>
  <c r="H32" i="9"/>
  <c r="I48" i="9"/>
  <c r="G35" i="9"/>
  <c r="I124" i="9"/>
  <c r="I103" i="9"/>
  <c r="F40" i="9"/>
  <c r="F87" i="9"/>
  <c r="H40" i="9"/>
  <c r="I107" i="9"/>
  <c r="F89" i="9"/>
  <c r="F39" i="9"/>
  <c r="I104" i="9"/>
  <c r="F104" i="9"/>
  <c r="I87" i="9"/>
  <c r="H67" i="9"/>
  <c r="F76" i="9"/>
  <c r="H66" i="9"/>
  <c r="F67" i="9"/>
  <c r="I119" i="9"/>
  <c r="G66" i="9"/>
  <c r="I66" i="9"/>
  <c r="F103" i="9"/>
  <c r="I123" i="9"/>
  <c r="F107" i="9"/>
  <c r="F53" i="9"/>
  <c r="H54" i="9"/>
  <c r="H104" i="9"/>
  <c r="G103" i="9"/>
  <c r="G104" i="9"/>
  <c r="F50" i="9"/>
  <c r="F49" i="9"/>
  <c r="I91" i="9"/>
  <c r="F51" i="9"/>
  <c r="G51" i="9"/>
  <c r="I70" i="9"/>
  <c r="F108" i="9"/>
  <c r="G54" i="9"/>
  <c r="G111" i="9"/>
  <c r="I128" i="9"/>
  <c r="I108" i="9"/>
  <c r="F54" i="9"/>
  <c r="G108" i="9"/>
  <c r="G123" i="9"/>
  <c r="I54" i="9"/>
  <c r="H124" i="9"/>
  <c r="G107" i="9"/>
  <c r="H122" i="9"/>
  <c r="G122" i="9"/>
  <c r="I33" i="9"/>
  <c r="G128" i="9"/>
  <c r="F16" i="9"/>
  <c r="F47" i="9"/>
  <c r="I52" i="9"/>
  <c r="G16" i="9"/>
  <c r="G47" i="9"/>
  <c r="G121" i="9"/>
  <c r="F52" i="9"/>
  <c r="I22" i="9"/>
  <c r="H121" i="9"/>
  <c r="F58" i="9"/>
  <c r="H16" i="9"/>
  <c r="G31" i="9"/>
  <c r="H51" i="9"/>
  <c r="H53" i="9"/>
  <c r="I51" i="9"/>
  <c r="I53" i="9"/>
  <c r="I127" i="9"/>
  <c r="G124" i="9"/>
  <c r="H108" i="9"/>
  <c r="H57" i="9"/>
  <c r="H86" i="9"/>
  <c r="H35" i="9"/>
  <c r="F111" i="9"/>
  <c r="H109" i="9"/>
  <c r="G57" i="9"/>
  <c r="G86" i="9"/>
  <c r="H85" i="9"/>
  <c r="I126" i="9"/>
  <c r="F56" i="9"/>
  <c r="I86" i="9"/>
  <c r="H126" i="9"/>
  <c r="F13" i="9"/>
  <c r="F55" i="9"/>
  <c r="H56" i="9"/>
  <c r="I122" i="9"/>
  <c r="G13" i="9"/>
  <c r="G55" i="9"/>
  <c r="H47" i="9"/>
  <c r="G56" i="9"/>
  <c r="I31" i="9"/>
  <c r="G58" i="9"/>
  <c r="H13" i="9"/>
  <c r="F70" i="9"/>
  <c r="H71" i="9"/>
  <c r="H55" i="9"/>
  <c r="I57" i="9"/>
  <c r="I111" i="9"/>
  <c r="H58" i="9"/>
  <c r="I13" i="9"/>
  <c r="F71" i="9"/>
  <c r="I55" i="9"/>
  <c r="I58" i="9"/>
  <c r="I35" i="9"/>
  <c r="G76" i="9"/>
  <c r="H22" i="9"/>
  <c r="F85" i="9"/>
  <c r="G22" i="9"/>
  <c r="F35" i="9"/>
  <c r="H72" i="9"/>
  <c r="I110" i="9"/>
  <c r="I76" i="9"/>
  <c r="H33" i="9"/>
  <c r="H20" i="9"/>
  <c r="G20" i="9"/>
  <c r="H19" i="9"/>
  <c r="I71" i="9"/>
  <c r="G85" i="9"/>
  <c r="G71" i="9"/>
  <c r="F93" i="9"/>
  <c r="G93" i="9"/>
  <c r="I125" i="9"/>
  <c r="F22" i="9"/>
  <c r="H17" i="9"/>
  <c r="G70" i="9"/>
  <c r="F33" i="9"/>
  <c r="I20" i="9"/>
  <c r="H70" i="9"/>
  <c r="F19" i="9"/>
  <c r="G29" i="9"/>
  <c r="G126" i="9"/>
  <c r="G52" i="9"/>
  <c r="F20" i="9"/>
  <c r="I85" i="9"/>
  <c r="H29" i="9"/>
  <c r="G14" i="9"/>
  <c r="H15" i="9"/>
  <c r="G50" i="9"/>
  <c r="F15" i="9"/>
  <c r="I15" i="9"/>
  <c r="H120" i="9"/>
  <c r="I14" i="9"/>
  <c r="G120" i="9"/>
  <c r="I120" i="9"/>
  <c r="I50" i="9"/>
  <c r="G127" i="9"/>
  <c r="H127" i="9"/>
  <c r="H34" i="9"/>
  <c r="G34" i="9"/>
  <c r="I34" i="9"/>
  <c r="F34" i="9"/>
  <c r="G119" i="9"/>
  <c r="G15" i="9"/>
  <c r="H119" i="9"/>
  <c r="G49" i="9"/>
  <c r="H49" i="9"/>
  <c r="H50" i="9"/>
  <c r="F14" i="9"/>
  <c r="R34" i="10" l="1"/>
  <c r="R31" i="10"/>
  <c r="R33" i="10"/>
  <c r="R32" i="10"/>
  <c r="R30" i="10"/>
  <c r="R18" i="10"/>
  <c r="R22" i="10"/>
  <c r="R19" i="10"/>
  <c r="R21" i="10"/>
  <c r="R20" i="10"/>
  <c r="I113" i="9"/>
  <c r="N22" i="9" s="1"/>
  <c r="G113" i="9"/>
  <c r="M22" i="9" s="1"/>
  <c r="H113" i="9"/>
  <c r="N34" i="9" s="1"/>
  <c r="G95" i="9"/>
  <c r="M21" i="9" s="1"/>
  <c r="I41" i="9"/>
  <c r="N18" i="9" s="1"/>
  <c r="H95" i="9"/>
  <c r="N33" i="9" s="1"/>
  <c r="F113" i="9"/>
  <c r="M34" i="9" s="1"/>
  <c r="F131" i="9"/>
  <c r="M35" i="9" s="1"/>
  <c r="F41" i="9"/>
  <c r="M30" i="9" s="1"/>
  <c r="F59" i="9"/>
  <c r="M31" i="9" s="1"/>
  <c r="F77" i="9"/>
  <c r="M32" i="9" s="1"/>
  <c r="G59" i="9"/>
  <c r="M19" i="9" s="1"/>
  <c r="I95" i="9"/>
  <c r="N21" i="9" s="1"/>
  <c r="I59" i="9"/>
  <c r="N19" i="9" s="1"/>
  <c r="F95" i="9"/>
  <c r="M33" i="9" s="1"/>
  <c r="G23" i="9"/>
  <c r="M17" i="9" s="1"/>
  <c r="P17" i="9" s="1"/>
  <c r="R17" i="9" s="1"/>
  <c r="H41" i="9"/>
  <c r="N30" i="9" s="1"/>
  <c r="H23" i="9"/>
  <c r="N29" i="9" s="1"/>
  <c r="G41" i="9"/>
  <c r="M18" i="9" s="1"/>
  <c r="H77" i="9"/>
  <c r="N32" i="9" s="1"/>
  <c r="I131" i="9"/>
  <c r="N23" i="9" s="1"/>
  <c r="F23" i="9"/>
  <c r="M29" i="9" s="1"/>
  <c r="H59" i="9"/>
  <c r="N31" i="9" s="1"/>
  <c r="I23" i="9"/>
  <c r="N17" i="9" s="1"/>
  <c r="G77" i="9"/>
  <c r="M20" i="9" s="1"/>
  <c r="I77" i="9"/>
  <c r="N20" i="9" s="1"/>
  <c r="H131" i="9"/>
  <c r="N35" i="9" s="1"/>
  <c r="Q35" i="9" s="1"/>
  <c r="G131" i="9"/>
  <c r="M23" i="9" s="1"/>
  <c r="Q34" i="9" l="1"/>
  <c r="P34" i="9"/>
  <c r="R36" i="10"/>
  <c r="P31" i="9"/>
  <c r="P18" i="9"/>
  <c r="Q19" i="9"/>
  <c r="P23" i="9"/>
  <c r="P20" i="9"/>
  <c r="P21" i="9"/>
  <c r="P19" i="9"/>
  <c r="Q20" i="9"/>
  <c r="P30" i="9"/>
  <c r="P22" i="9"/>
  <c r="Q21" i="9"/>
  <c r="P32" i="9"/>
  <c r="P33" i="9"/>
  <c r="P29" i="9"/>
  <c r="R29" i="9" s="1"/>
  <c r="Q23" i="9"/>
  <c r="Q18" i="9"/>
  <c r="Q22" i="9"/>
  <c r="P35" i="9"/>
  <c r="R35" i="9" s="1"/>
  <c r="Q32" i="9"/>
  <c r="Q31" i="9"/>
  <c r="Q33" i="9"/>
  <c r="Q30" i="9"/>
  <c r="R34" i="9" l="1"/>
  <c r="R32" i="9"/>
  <c r="R23" i="9"/>
  <c r="R18" i="9"/>
  <c r="R30" i="9"/>
  <c r="R31" i="9"/>
  <c r="R19" i="9"/>
  <c r="R20" i="9"/>
  <c r="R21" i="9"/>
  <c r="R22" i="9"/>
  <c r="R33" i="9"/>
  <c r="R36" i="9" l="1"/>
</calcChain>
</file>

<file path=xl/sharedStrings.xml><?xml version="1.0" encoding="utf-8"?>
<sst xmlns="http://schemas.openxmlformats.org/spreadsheetml/2006/main" count="413" uniqueCount="133">
  <si>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</si>
  <si>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</si>
  <si>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</si>
  <si>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</si>
  <si>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</si>
  <si>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</si>
  <si>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</si>
  <si>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</si>
  <si>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</si>
  <si>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</si>
  <si>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</si>
  <si>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</si>
  <si>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</si>
  <si>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</si>
  <si>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</si>
  <si>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</si>
  <si>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</si>
  <si>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</si>
  <si>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</si>
  <si>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</si>
  <si>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</si>
  <si>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</si>
  <si>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</si>
  <si>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</si>
  <si>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</si>
  <si>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</si>
  <si>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</si>
  <si>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</si>
  <si>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</si>
  <si>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</si>
  <si>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</si>
  <si>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</si>
  <si>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</si>
  <si>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</si>
  <si>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</si>
  <si>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</si>
  <si>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</si>
  <si>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</si>
  <si>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</si>
  <si>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</si>
  <si>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</si>
  <si>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</si>
  <si>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</si>
  <si>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</si>
  <si>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</si>
  <si>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</si>
  <si>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</si>
  <si>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</si>
  <si>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</si>
  <si>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</si>
  <si>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</si>
  <si>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</si>
  <si>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</si>
  <si>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</si>
  <si>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</si>
  <si>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</si>
  <si>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</si>
  <si>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</si>
  <si>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</si>
  <si>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</si>
  <si>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</si>
  <si>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</si>
  <si>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</si>
  <si>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</si>
  <si>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</si>
  <si>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</si>
  <si>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</si>
  <si>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</si>
  <si>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</si>
  <si>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</si>
  <si>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</si>
  <si>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</si>
  <si>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</si>
  <si>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</si>
  <si>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</si>
  <si>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</si>
  <si>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</si>
  <si>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</si>
  <si>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</si>
  <si>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</si>
  <si>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</si>
  <si>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</si>
  <si>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</si>
  <si>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</si>
  <si>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</si>
  <si>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</si>
  <si>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</si>
  <si>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</si>
  <si>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</si>
  <si>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</si>
  <si>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</si>
  <si>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</si>
  <si>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</si>
  <si>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</si>
  <si>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</si>
  <si>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</si>
  <si>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</si>
  <si>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</si>
  <si>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</si>
  <si>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</si>
  <si>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</si>
  <si>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</si>
  <si>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</si>
  <si>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</si>
  <si>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</si>
  <si>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</si>
  <si>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</si>
  <si>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</si>
  <si>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</si>
  <si>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</si>
  <si>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</si>
  <si>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</si>
  <si>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</si>
  <si>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CQ &amp; DHA</t>
  </si>
  <si>
    <t>CQ (nM)</t>
  </si>
  <si>
    <t>CQ IC90</t>
  </si>
  <si>
    <t>FIC90 CQ</t>
  </si>
  <si>
    <t>CQ IC50</t>
  </si>
  <si>
    <t>FIC50 CQ</t>
  </si>
  <si>
    <t>Dd2^3D7</t>
  </si>
  <si>
    <t>CQ</t>
  </si>
  <si>
    <t>Well Name</t>
  </si>
  <si>
    <t>P1 #Events</t>
  </si>
  <si>
    <t>P3 #Events</t>
  </si>
  <si>
    <t>P%</t>
  </si>
  <si>
    <t>Avg</t>
  </si>
  <si>
    <t xml:space="preserve">Dd2^Dd2 </t>
  </si>
  <si>
    <t>Drug: CQ/DHA; 0:1</t>
  </si>
  <si>
    <t>Drug: CQ/DHA; 1:4</t>
  </si>
  <si>
    <t>Drug: CQ/DHA; 1:2</t>
  </si>
  <si>
    <t>Drug: CQ/DHA; 1:1</t>
  </si>
  <si>
    <t>Drug: CQ/DHA; 2:1</t>
  </si>
  <si>
    <t>Drug: CQ/DHA;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</si>
</sst>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7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1.3921879704966744</c:v>
                </c:pt>
                <c:pt idx="2">
                  <c:v>1.2291307091481611</c:v>
                </c:pt>
                <c:pt idx="3">
                  <c:v>1.2577622493844793</c:v>
                </c:pt>
                <c:pt idx="4">
                  <c:v>1.2500830861987389</c:v>
                </c:pt>
                <c:pt idx="5">
                  <c:v>0.76225091272910661</c:v>
                </c:pt>
                <c:pt idx="6">
                  <c:v>0</c:v>
                </c:pt>
              </c:numCache>
            </c:numRef>
          </c:xVal>
          <c:yVal>
            <c:numRef>
              <c:f>'Dd2'!$Q$29:$Q$35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0.43524958381425022</c:v>
                </c:pt>
                <c:pt idx="2">
                  <c:v>0.76854367506019106</c:v>
                </c:pt>
                <c:pt idx="3">
                  <c:v>1.572892474818802</c:v>
                </c:pt>
                <c:pt idx="4">
                  <c:v>3.1265786203115846</c:v>
                </c:pt>
                <c:pt idx="5">
                  <c:v>3.8129264100337208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'Dd2^Dd2'!$P$29:$P$35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1.3351778170075028</c:v>
                </c:pt>
                <c:pt idx="2">
                  <c:v>1.2201423274058725</c:v>
                </c:pt>
                <c:pt idx="3">
                  <c:v>0.94267520885092693</c:v>
                </c:pt>
                <c:pt idx="4">
                  <c:v>1.1252677515931517</c:v>
                </c:pt>
                <c:pt idx="5">
                  <c:v>1.053333493872227</c:v>
                </c:pt>
                <c:pt idx="6">
                  <c:v>0</c:v>
                </c:pt>
              </c:numCache>
            </c:numRef>
          </c:xVal>
          <c:yVal>
            <c:numRef>
              <c:f>'Dd2^Dd2'!$Q$29:$Q$35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0.52471601446426375</c:v>
                </c:pt>
                <c:pt idx="2">
                  <c:v>0.95901566212429457</c:v>
                </c:pt>
                <c:pt idx="3">
                  <c:v>1.4818603851017884</c:v>
                </c:pt>
                <c:pt idx="4">
                  <c:v>3.5377820230385315</c:v>
                </c:pt>
                <c:pt idx="5">
                  <c:v>6.6232490775810682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8F-44BD-9131-212DBF3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01232"/>
        <c:axId val="498799984"/>
      </c:scatterChart>
      <c:valAx>
        <c:axId val="49880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799984"/>
        <c:crosses val="autoZero"/>
        <c:crossBetween val="midCat"/>
      </c:valAx>
      <c:valAx>
        <c:axId val="49879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801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344129</xdr:colOff>
      <xdr:row>44</xdr:row>
      <xdr:rowOff>175875</xdr:rowOff>
    </xdr:from>
    <xdr:to>
      <xdr:col>13</xdr:col>
      <xdr:colOff>110613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815484" y="8828262"/>
          <a:ext cx="1560871" cy="222073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208280</xdr:colOff>
      <xdr:row>37</xdr:row>
      <xdr:rowOff>182880</xdr:rowOff>
    </xdr:from>
    <xdr:to>
      <xdr:col>15</xdr:col>
      <xdr:colOff>55418</xdr:colOff>
      <xdr:row>54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9085DF-DFA1-46EF-B90C-C328374940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568036</xdr:colOff>
      <xdr:row>48</xdr:row>
      <xdr:rowOff>27709</xdr:rowOff>
    </xdr:from>
    <xdr:to>
      <xdr:col>14</xdr:col>
      <xdr:colOff>306070</xdr:colOff>
      <xdr:row>53</xdr:row>
      <xdr:rowOff>112106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B95B7F3-BFA8-4AD0-A414-1B18FF91EB42}"/>
            </a:ext>
          </a:extLst>
        </xdr:cNvPr>
        <xdr:cNvCxnSpPr/>
      </xdr:nvCxnSpPr>
      <xdr:spPr>
        <a:xfrm>
          <a:off x="11055927" y="9337964"/>
          <a:ext cx="2439670" cy="1054215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14" zoomScale="62" workbookViewId="0">
      <selection activeCell="K17" sqref="K17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24"/>
    <col min="6" max="6" width="10.88671875" style="24"/>
    <col min="7" max="7" width="11.5546875" style="24" customWidth="1"/>
    <col min="8" max="9" width="10.88671875" style="24"/>
  </cols>
  <sheetData>
    <row r="1" spans="1:23" ht="15.75" x14ac:dyDescent="0.25">
      <c r="A1" s="26" t="s">
        <v>119</v>
      </c>
      <c r="B1" s="28"/>
      <c r="C1" s="30"/>
      <c r="D1" s="5"/>
      <c r="E1" s="5"/>
      <c r="F1" s="30"/>
      <c r="G1" s="30"/>
      <c r="M1" s="4"/>
    </row>
    <row r="2" spans="1:23" ht="15.75" x14ac:dyDescent="0.25">
      <c r="A2" s="5" t="s">
        <v>113</v>
      </c>
      <c r="B2" s="28"/>
      <c r="C2" s="30"/>
      <c r="D2" s="5"/>
      <c r="E2" s="5"/>
      <c r="F2" s="30"/>
      <c r="G2" s="30"/>
    </row>
    <row r="3" spans="1:23" ht="15.75" x14ac:dyDescent="0.25">
      <c r="A3" s="26"/>
      <c r="B3" s="27"/>
      <c r="C3" s="30"/>
      <c r="D3" s="5"/>
      <c r="E3" s="5"/>
      <c r="F3" s="30"/>
      <c r="G3" s="30"/>
      <c r="M3" s="5"/>
      <c r="N3" s="5"/>
      <c r="P3" s="4"/>
      <c r="Q3" s="4"/>
      <c r="U3" s="29"/>
    </row>
    <row r="4" spans="1:23" ht="15.75" x14ac:dyDescent="0.25">
      <c r="A4" t="s">
        <v>27</v>
      </c>
      <c r="B4">
        <f>AVERAGE(C11,C29,C47,C65,C83,C101,C119)</f>
        <v>0.33429514380009434</v>
      </c>
      <c r="C4" s="32"/>
      <c r="D4" s="3"/>
      <c r="E4" s="3"/>
      <c r="F4" s="32"/>
      <c r="G4" s="32"/>
      <c r="K4" s="4"/>
      <c r="L4" s="6"/>
      <c r="M4" s="1"/>
      <c r="N4" s="1"/>
      <c r="U4" s="29"/>
    </row>
    <row r="5" spans="1:23" ht="15.75" x14ac:dyDescent="0.25">
      <c r="A5" t="s">
        <v>125</v>
      </c>
      <c r="B5" s="3">
        <f>AVERAGE(C21,C39,C57,C75,C93,C111,C129)</f>
        <v>10.383070548110842</v>
      </c>
      <c r="C5" s="32"/>
      <c r="D5" s="3"/>
      <c r="E5" s="3"/>
      <c r="F5" s="32"/>
      <c r="G5" s="32"/>
      <c r="K5" s="4"/>
      <c r="L5" s="6"/>
      <c r="M5" s="1"/>
      <c r="N5" s="1"/>
      <c r="T5" s="31" t="s">
        <v>121</v>
      </c>
      <c r="U5" s="31" t="s">
        <v>122</v>
      </c>
      <c r="V5" s="31" t="s">
        <v>123</v>
      </c>
      <c r="W5" s="31" t="s">
        <v>124</v>
      </c>
    </row>
    <row r="6" spans="1:23" ht="15.75" x14ac:dyDescent="0.25">
      <c r="B6" s="3"/>
      <c r="C6" s="32"/>
      <c r="D6" s="3"/>
      <c r="E6" s="3"/>
      <c r="F6" s="32"/>
      <c r="G6" s="32"/>
      <c r="K6" s="4"/>
      <c r="L6" s="6"/>
      <c r="N6" s="1"/>
      <c r="T6" t="s">
        <v>28</v>
      </c>
      <c r="U6">
        <v>9999</v>
      </c>
      <c r="V6">
        <v>13</v>
      </c>
      <c r="W6">
        <v>0.13001300130013002</v>
      </c>
    </row>
    <row r="7" spans="1:23" x14ac:dyDescent="0.2">
      <c r="B7" s="3"/>
      <c r="C7" s="32"/>
      <c r="D7" s="3"/>
      <c r="E7" s="3"/>
      <c r="F7" s="32"/>
      <c r="G7" s="32"/>
      <c r="T7" t="s">
        <v>29</v>
      </c>
      <c r="U7">
        <v>9998</v>
      </c>
      <c r="V7">
        <v>10</v>
      </c>
      <c r="W7">
        <v>0.10002000400080016</v>
      </c>
    </row>
    <row r="8" spans="1:23" x14ac:dyDescent="0.2">
      <c r="B8" s="3"/>
      <c r="C8" s="32"/>
      <c r="D8" s="3"/>
      <c r="E8" s="3"/>
      <c r="F8" s="32"/>
      <c r="G8" s="32"/>
      <c r="T8" t="s">
        <v>30</v>
      </c>
      <c r="U8">
        <v>9999</v>
      </c>
      <c r="V8">
        <v>21</v>
      </c>
      <c r="W8">
        <v>0.21002100210021002</v>
      </c>
    </row>
    <row r="9" spans="1:23" ht="15.75" x14ac:dyDescent="0.25">
      <c r="C9" s="32"/>
      <c r="D9" s="3"/>
      <c r="E9" s="3"/>
      <c r="F9" s="39" t="s">
        <v>120</v>
      </c>
      <c r="G9" s="39"/>
      <c r="H9" s="40" t="s">
        <v>22</v>
      </c>
      <c r="I9" s="40"/>
      <c r="T9" t="s">
        <v>31</v>
      </c>
      <c r="U9">
        <v>9996</v>
      </c>
      <c r="V9">
        <v>230</v>
      </c>
      <c r="W9">
        <v>2.300920368147259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34" t="s">
        <v>5</v>
      </c>
      <c r="H10" s="9" t="s">
        <v>4</v>
      </c>
      <c r="I10" s="34" t="s">
        <v>5</v>
      </c>
      <c r="T10" t="s">
        <v>32</v>
      </c>
      <c r="U10">
        <v>9997</v>
      </c>
      <c r="V10">
        <v>508</v>
      </c>
      <c r="W10">
        <v>5.0815244573372009</v>
      </c>
    </row>
    <row r="11" spans="1:23" ht="15.75" x14ac:dyDescent="0.25">
      <c r="A11" s="25">
        <v>2400000</v>
      </c>
      <c r="B11" s="25">
        <v>0</v>
      </c>
      <c r="C11">
        <v>0.13001300130013002</v>
      </c>
      <c r="D11" s="12">
        <f>C11-$B$4</f>
        <v>-0.20428214249996432</v>
      </c>
      <c r="E11" s="12">
        <f>(($D$23-D11)/$D$23)*100</f>
        <v>102.0329058445503</v>
      </c>
      <c r="F11" s="13" t="str">
        <f t="shared" ref="F11:F22" si="0">IF(AND(E11&gt;50,E12&lt;50),(((50-E12)/(E11-E12))*(A11-A12)+A12),"")</f>
        <v/>
      </c>
      <c r="G11" s="14" t="str">
        <f t="shared" ref="G11:G22" si="1">IF(AND(E11&gt;90,E12&lt;90),(((90-E12)/(E11-E12))*(A11-A12)+A12),"")</f>
        <v/>
      </c>
      <c r="H11" s="15" t="str">
        <f t="shared" ref="H11:H22" si="2">IF(AND(E11&gt;50,E12&lt;50),(((50-E12)/(E11-E12))*(B11-B12)+B12),"")</f>
        <v/>
      </c>
      <c r="I11" s="16" t="str">
        <f t="shared" ref="I11:I22" si="3">IF(AND(E11&gt;90,E12&lt;90),(((90-E12)/(E11-E12))*(B11-B12)+B12),"")</f>
        <v/>
      </c>
      <c r="T11" t="s">
        <v>33</v>
      </c>
      <c r="U11">
        <v>9998</v>
      </c>
      <c r="V11">
        <v>623</v>
      </c>
      <c r="W11">
        <v>6.2312462492498497</v>
      </c>
    </row>
    <row r="12" spans="1:23" ht="15.75" x14ac:dyDescent="0.25">
      <c r="A12" s="25">
        <f>A11/2</f>
        <v>1200000</v>
      </c>
      <c r="B12" s="25">
        <v>0</v>
      </c>
      <c r="C12">
        <v>0.10002000400080016</v>
      </c>
      <c r="D12" s="12">
        <f t="shared" ref="D12:D23" si="4">C12-$B$4</f>
        <v>-0.23427513979929418</v>
      </c>
      <c r="E12" s="12">
        <f t="shared" ref="E12:E23" si="5">(($D$23-D12)/$D$23)*100</f>
        <v>102.33137999779352</v>
      </c>
      <c r="F12" s="16" t="str">
        <f t="shared" si="0"/>
        <v/>
      </c>
      <c r="G12" s="15" t="str">
        <f t="shared" si="1"/>
        <v/>
      </c>
      <c r="H12" s="16" t="str">
        <f t="shared" si="2"/>
        <v/>
      </c>
      <c r="I12" s="16" t="str">
        <f t="shared" si="3"/>
        <v/>
      </c>
      <c r="T12" t="s">
        <v>34</v>
      </c>
      <c r="U12">
        <v>9997</v>
      </c>
      <c r="V12">
        <v>824</v>
      </c>
      <c r="W12">
        <v>8.2424727418225476</v>
      </c>
    </row>
    <row r="13" spans="1:23" ht="15.75" x14ac:dyDescent="0.25">
      <c r="A13" s="25">
        <f t="shared" ref="A13:A20" si="6">A12/2</f>
        <v>600000</v>
      </c>
      <c r="B13" s="25">
        <v>0</v>
      </c>
      <c r="C13">
        <v>0.21002100210021002</v>
      </c>
      <c r="D13" s="12">
        <f t="shared" si="4"/>
        <v>-0.12427414169988432</v>
      </c>
      <c r="E13" s="12">
        <f t="shared" si="5"/>
        <v>101.2367093173022</v>
      </c>
      <c r="F13" s="16" t="str">
        <f t="shared" si="0"/>
        <v/>
      </c>
      <c r="G13" s="15">
        <f t="shared" si="1"/>
        <v>437990.52688044822</v>
      </c>
      <c r="H13" s="16" t="str">
        <f t="shared" si="2"/>
        <v/>
      </c>
      <c r="I13" s="16">
        <f t="shared" si="3"/>
        <v>0</v>
      </c>
      <c r="T13" t="s">
        <v>35</v>
      </c>
      <c r="U13">
        <v>9999</v>
      </c>
      <c r="V13">
        <v>805</v>
      </c>
      <c r="W13">
        <v>8.0508050805080522</v>
      </c>
    </row>
    <row r="14" spans="1:23" ht="15.75" x14ac:dyDescent="0.25">
      <c r="A14" s="25">
        <f t="shared" si="6"/>
        <v>300000</v>
      </c>
      <c r="B14" s="25">
        <v>0</v>
      </c>
      <c r="C14">
        <v>2.300920368147259</v>
      </c>
      <c r="D14" s="12">
        <f t="shared" si="4"/>
        <v>1.9666252243471647</v>
      </c>
      <c r="E14" s="12">
        <f t="shared" si="5"/>
        <v>80.429205099921745</v>
      </c>
      <c r="F14" s="16" t="str">
        <f t="shared" si="0"/>
        <v/>
      </c>
      <c r="G14" s="15" t="str">
        <f t="shared" si="1"/>
        <v/>
      </c>
      <c r="H14" s="16" t="str">
        <f t="shared" si="2"/>
        <v/>
      </c>
      <c r="I14" s="16" t="str">
        <f t="shared" si="3"/>
        <v/>
      </c>
      <c r="T14" t="s">
        <v>36</v>
      </c>
      <c r="U14">
        <v>10000</v>
      </c>
      <c r="V14">
        <v>830</v>
      </c>
      <c r="W14">
        <v>8.3000000000000007</v>
      </c>
    </row>
    <row r="15" spans="1:23" ht="15.75" x14ac:dyDescent="0.25">
      <c r="A15" s="25">
        <f t="shared" si="6"/>
        <v>150000</v>
      </c>
      <c r="B15" s="25">
        <v>0</v>
      </c>
      <c r="C15">
        <v>5.0815244573372009</v>
      </c>
      <c r="D15" s="12">
        <f t="shared" si="4"/>
        <v>4.7472293135371064</v>
      </c>
      <c r="E15" s="12">
        <f t="shared" si="5"/>
        <v>52.758130990761032</v>
      </c>
      <c r="F15" s="16">
        <f t="shared" si="0"/>
        <v>131920.07902034326</v>
      </c>
      <c r="G15" s="15" t="str">
        <f t="shared" si="1"/>
        <v/>
      </c>
      <c r="H15" s="16">
        <f t="shared" si="2"/>
        <v>0</v>
      </c>
      <c r="I15" s="16" t="str">
        <f t="shared" si="3"/>
        <v/>
      </c>
      <c r="T15" t="s">
        <v>37</v>
      </c>
      <c r="U15">
        <v>9999</v>
      </c>
      <c r="V15">
        <v>701</v>
      </c>
      <c r="W15">
        <v>7.01070107010701</v>
      </c>
    </row>
    <row r="16" spans="1:23" ht="15.75" x14ac:dyDescent="0.25">
      <c r="A16" s="25">
        <f t="shared" si="6"/>
        <v>75000</v>
      </c>
      <c r="B16" s="25">
        <v>0</v>
      </c>
      <c r="C16">
        <v>6.2312462492498497</v>
      </c>
      <c r="D16" s="12">
        <f t="shared" si="4"/>
        <v>5.8969511054497552</v>
      </c>
      <c r="E16" s="12">
        <f t="shared" si="5"/>
        <v>41.316719021105129</v>
      </c>
      <c r="F16" s="16" t="str">
        <f t="shared" si="0"/>
        <v/>
      </c>
      <c r="G16" s="15" t="str">
        <f t="shared" si="1"/>
        <v/>
      </c>
      <c r="H16" s="16" t="str">
        <f t="shared" si="2"/>
        <v/>
      </c>
      <c r="I16" s="16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38</v>
      </c>
      <c r="U16">
        <v>9999</v>
      </c>
      <c r="V16">
        <v>1042</v>
      </c>
      <c r="W16">
        <v>10.421042104210422</v>
      </c>
    </row>
    <row r="17" spans="1:23" ht="15.75" x14ac:dyDescent="0.25">
      <c r="A17" s="25">
        <f t="shared" si="6"/>
        <v>37500</v>
      </c>
      <c r="B17" s="25">
        <v>0</v>
      </c>
      <c r="C17">
        <v>8.2424727418225476</v>
      </c>
      <c r="D17" s="12">
        <f t="shared" si="4"/>
        <v>7.9081775980224531</v>
      </c>
      <c r="E17" s="12">
        <f t="shared" si="5"/>
        <v>21.302076324345109</v>
      </c>
      <c r="F17" s="16" t="str">
        <f t="shared" si="0"/>
        <v/>
      </c>
      <c r="G17" s="15" t="str">
        <f t="shared" si="1"/>
        <v/>
      </c>
      <c r="H17" s="16" t="str">
        <f t="shared" si="2"/>
        <v/>
      </c>
      <c r="I17" s="16" t="str">
        <f t="shared" si="3"/>
        <v/>
      </c>
      <c r="M17" s="2">
        <f>G23</f>
        <v>437990.52688044822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9999</v>
      </c>
      <c r="V17">
        <v>841</v>
      </c>
      <c r="W17">
        <v>8.4108410841084122</v>
      </c>
    </row>
    <row r="18" spans="1:23" ht="15.75" x14ac:dyDescent="0.25">
      <c r="A18" s="25">
        <f t="shared" si="6"/>
        <v>18750</v>
      </c>
      <c r="B18" s="25">
        <v>0</v>
      </c>
      <c r="C18">
        <v>8.0508050805080522</v>
      </c>
      <c r="D18" s="12">
        <f t="shared" si="4"/>
        <v>7.7165099367079577</v>
      </c>
      <c r="E18" s="12">
        <f t="shared" si="5"/>
        <v>23.209449646991704</v>
      </c>
      <c r="F18" s="16" t="str">
        <f t="shared" si="0"/>
        <v/>
      </c>
      <c r="G18" s="15" t="str">
        <f t="shared" si="1"/>
        <v/>
      </c>
      <c r="H18" s="16" t="str">
        <f t="shared" si="2"/>
        <v/>
      </c>
      <c r="I18" s="16" t="str">
        <f t="shared" si="3"/>
        <v/>
      </c>
      <c r="K18" s="18"/>
      <c r="M18" s="2">
        <f>G41</f>
        <v>711923.01373184542</v>
      </c>
      <c r="N18" s="1">
        <f>I41</f>
        <v>5.9326917810987112</v>
      </c>
      <c r="P18">
        <f t="shared" ref="P18:P23" si="7">M18/$M$17</f>
        <v>1.625430163529926</v>
      </c>
      <c r="Q18">
        <f t="shared" ref="Q18:Q23" si="8">N18/$N$23</f>
        <v>0.74044941927887054</v>
      </c>
      <c r="R18">
        <f t="shared" ref="R18:R23" si="9">P18+Q18</f>
        <v>2.3658795828087964</v>
      </c>
      <c r="T18" t="s">
        <v>40</v>
      </c>
      <c r="U18">
        <v>9999</v>
      </c>
      <c r="V18">
        <v>15</v>
      </c>
      <c r="W18">
        <v>0.15001500150015001</v>
      </c>
    </row>
    <row r="19" spans="1:23" ht="15.75" x14ac:dyDescent="0.25">
      <c r="A19" s="25">
        <f t="shared" si="6"/>
        <v>9375</v>
      </c>
      <c r="B19" s="25">
        <v>0</v>
      </c>
      <c r="C19">
        <v>8.3000000000000007</v>
      </c>
      <c r="D19" s="12">
        <f t="shared" si="4"/>
        <v>7.9657048561999062</v>
      </c>
      <c r="E19" s="12">
        <f t="shared" si="5"/>
        <v>20.729596038311701</v>
      </c>
      <c r="F19" s="16" t="str">
        <f t="shared" si="0"/>
        <v/>
      </c>
      <c r="G19" s="15" t="str">
        <f t="shared" si="1"/>
        <v/>
      </c>
      <c r="H19" s="16" t="str">
        <f t="shared" si="2"/>
        <v/>
      </c>
      <c r="I19" s="16" t="str">
        <f t="shared" si="3"/>
        <v/>
      </c>
      <c r="K19" s="18"/>
      <c r="M19" s="2">
        <f>G59</f>
        <v>348619.18314237677</v>
      </c>
      <c r="N19" s="1">
        <f>I59</f>
        <v>5.8103197190396134</v>
      </c>
      <c r="P19">
        <f t="shared" si="7"/>
        <v>0.79595142302594635</v>
      </c>
      <c r="Q19">
        <f t="shared" si="8"/>
        <v>0.72517636521995299</v>
      </c>
      <c r="R19">
        <f t="shared" si="9"/>
        <v>1.5211277882458993</v>
      </c>
      <c r="T19" t="s">
        <v>41</v>
      </c>
      <c r="U19">
        <v>9999</v>
      </c>
      <c r="V19">
        <v>14</v>
      </c>
      <c r="W19">
        <v>0.14001400140014</v>
      </c>
    </row>
    <row r="20" spans="1:23" ht="15.75" x14ac:dyDescent="0.25">
      <c r="A20" s="25">
        <f t="shared" si="6"/>
        <v>4687.5</v>
      </c>
      <c r="B20" s="25">
        <v>0</v>
      </c>
      <c r="C20">
        <v>7.01070107010701</v>
      </c>
      <c r="D20" s="12">
        <f t="shared" si="4"/>
        <v>6.6764059263069155</v>
      </c>
      <c r="E20" s="12">
        <f t="shared" si="5"/>
        <v>33.560004501216582</v>
      </c>
      <c r="F20" s="16" t="str">
        <f t="shared" si="0"/>
        <v/>
      </c>
      <c r="G20" s="15" t="str">
        <f t="shared" si="1"/>
        <v/>
      </c>
      <c r="H20" s="16" t="str">
        <f t="shared" si="2"/>
        <v/>
      </c>
      <c r="I20" s="16" t="str">
        <f t="shared" si="3"/>
        <v/>
      </c>
      <c r="K20" s="18"/>
      <c r="M20" s="1">
        <f>G77</f>
        <v>662844.71490367968</v>
      </c>
      <c r="N20" s="1">
        <f>I77</f>
        <v>22.094823830122653</v>
      </c>
      <c r="P20">
        <f t="shared" si="7"/>
        <v>1.5133768294596166</v>
      </c>
      <c r="Q20">
        <f t="shared" si="8"/>
        <v>2.7576183084726917</v>
      </c>
      <c r="R20">
        <f t="shared" si="9"/>
        <v>4.2709951379323083</v>
      </c>
      <c r="T20" t="s">
        <v>42</v>
      </c>
      <c r="U20">
        <v>9999</v>
      </c>
      <c r="V20">
        <v>246</v>
      </c>
      <c r="W20">
        <v>2.4602460246024602</v>
      </c>
    </row>
    <row r="21" spans="1:23" ht="15.75" x14ac:dyDescent="0.25">
      <c r="A21" s="25">
        <v>0</v>
      </c>
      <c r="B21" s="25">
        <v>0</v>
      </c>
      <c r="C21">
        <v>10.421042104210422</v>
      </c>
      <c r="D21" s="12">
        <f t="shared" si="4"/>
        <v>10.086746960410327</v>
      </c>
      <c r="E21" s="12">
        <f t="shared" si="5"/>
        <v>-0.377872472732253</v>
      </c>
      <c r="F21" s="16" t="str">
        <f t="shared" si="0"/>
        <v/>
      </c>
      <c r="G21" s="15" t="str">
        <f t="shared" si="1"/>
        <v/>
      </c>
      <c r="H21" s="16" t="str">
        <f t="shared" si="2"/>
        <v/>
      </c>
      <c r="I21" s="16" t="str">
        <f t="shared" si="3"/>
        <v/>
      </c>
      <c r="K21" s="18"/>
      <c r="M21" s="1">
        <f>G95</f>
        <v>675846.56032944121</v>
      </c>
      <c r="N21" s="1">
        <f>I95</f>
        <v>45.056437355296083</v>
      </c>
      <c r="P21">
        <f t="shared" si="7"/>
        <v>1.5430620500929624</v>
      </c>
      <c r="Q21">
        <f t="shared" si="8"/>
        <v>5.6234192008412887</v>
      </c>
      <c r="R21">
        <f t="shared" si="9"/>
        <v>7.1664812509342513</v>
      </c>
      <c r="T21" t="s">
        <v>43</v>
      </c>
      <c r="U21">
        <v>9999</v>
      </c>
      <c r="V21">
        <v>494</v>
      </c>
      <c r="W21">
        <v>4.9404940494049407</v>
      </c>
    </row>
    <row r="22" spans="1:23" ht="15.75" x14ac:dyDescent="0.25">
      <c r="A22" s="25">
        <v>0</v>
      </c>
      <c r="B22" s="25">
        <v>0</v>
      </c>
      <c r="C22">
        <v>8.4108410841084122</v>
      </c>
      <c r="D22" s="12">
        <f t="shared" si="4"/>
        <v>8.0765459403083177</v>
      </c>
      <c r="E22" s="12">
        <f t="shared" si="5"/>
        <v>19.626565274375405</v>
      </c>
      <c r="F22" s="16" t="str">
        <f t="shared" si="0"/>
        <v/>
      </c>
      <c r="G22" s="15" t="str">
        <f t="shared" si="1"/>
        <v/>
      </c>
      <c r="H22" s="16" t="str">
        <f t="shared" si="2"/>
        <v/>
      </c>
      <c r="I22" s="16" t="str">
        <f t="shared" si="3"/>
        <v/>
      </c>
      <c r="M22" s="1">
        <f>G113</f>
        <v>0</v>
      </c>
      <c r="N22" s="1">
        <f>I113</f>
        <v>0</v>
      </c>
      <c r="P22">
        <f t="shared" si="7"/>
        <v>0</v>
      </c>
      <c r="Q22">
        <f t="shared" si="8"/>
        <v>0</v>
      </c>
      <c r="R22">
        <f t="shared" si="9"/>
        <v>0</v>
      </c>
      <c r="T22" t="s">
        <v>44</v>
      </c>
      <c r="U22">
        <v>9998</v>
      </c>
      <c r="V22">
        <v>583</v>
      </c>
      <c r="W22">
        <v>5.8311662332466492</v>
      </c>
    </row>
    <row r="23" spans="1:23" ht="15.75" x14ac:dyDescent="0.25">
      <c r="B23" s="3" t="s">
        <v>6</v>
      </c>
      <c r="C23" s="32">
        <f>$B$5</f>
        <v>10.383070548110842</v>
      </c>
      <c r="D23" s="12">
        <f t="shared" si="4"/>
        <v>10.048775404310748</v>
      </c>
      <c r="E23" s="12">
        <f t="shared" si="5"/>
        <v>0</v>
      </c>
      <c r="F23" s="16">
        <f>SUM(F11:F21)</f>
        <v>131920.07902034326</v>
      </c>
      <c r="G23" s="15">
        <f>SUM(G11:G22)</f>
        <v>437990.52688044822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8.0122850077681278</v>
      </c>
      <c r="P23">
        <f t="shared" si="7"/>
        <v>0</v>
      </c>
      <c r="Q23">
        <f t="shared" si="8"/>
        <v>1</v>
      </c>
      <c r="R23">
        <f t="shared" si="9"/>
        <v>1</v>
      </c>
      <c r="T23" t="s">
        <v>45</v>
      </c>
      <c r="U23">
        <v>9998</v>
      </c>
      <c r="V23">
        <v>759</v>
      </c>
      <c r="W23">
        <v>7.5915183036607328</v>
      </c>
    </row>
    <row r="24" spans="1:23" x14ac:dyDescent="0.2">
      <c r="D24" s="19"/>
      <c r="E24" s="19"/>
      <c r="F24" s="19"/>
      <c r="G24" s="19"/>
      <c r="T24" t="s">
        <v>46</v>
      </c>
      <c r="U24">
        <v>9998</v>
      </c>
      <c r="V24">
        <v>885</v>
      </c>
      <c r="W24">
        <v>8.8517703540708155</v>
      </c>
    </row>
    <row r="25" spans="1:23" x14ac:dyDescent="0.2">
      <c r="T25" t="s">
        <v>47</v>
      </c>
      <c r="U25">
        <v>10000</v>
      </c>
      <c r="V25">
        <v>888</v>
      </c>
      <c r="W25">
        <v>8.8800000000000008</v>
      </c>
    </row>
    <row r="26" spans="1:23" ht="15.75" x14ac:dyDescent="0.25">
      <c r="B26" s="3" t="s">
        <v>132</v>
      </c>
      <c r="C26" s="32"/>
      <c r="D26" s="3"/>
      <c r="E26" s="3"/>
      <c r="F26" s="32"/>
      <c r="G26" s="32"/>
      <c r="M26" s="4"/>
      <c r="T26" t="s">
        <v>48</v>
      </c>
      <c r="U26">
        <v>9999</v>
      </c>
      <c r="V26">
        <v>775</v>
      </c>
      <c r="W26">
        <v>7.7507750775077504</v>
      </c>
    </row>
    <row r="27" spans="1:23" ht="15.75" x14ac:dyDescent="0.25">
      <c r="B27" s="3"/>
      <c r="C27" s="32"/>
      <c r="D27" s="3"/>
      <c r="E27" s="3"/>
      <c r="F27" s="39" t="s">
        <v>120</v>
      </c>
      <c r="G27" s="39"/>
      <c r="H27" s="40" t="s">
        <v>22</v>
      </c>
      <c r="I27" s="40"/>
      <c r="T27" t="s">
        <v>49</v>
      </c>
      <c r="U27">
        <v>9997</v>
      </c>
      <c r="V27">
        <v>621</v>
      </c>
      <c r="W27">
        <v>6.2118635590677203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9" t="s">
        <v>4</v>
      </c>
      <c r="G28" s="9" t="s">
        <v>5</v>
      </c>
      <c r="H28" s="7" t="s">
        <v>4</v>
      </c>
      <c r="I28" s="7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50</v>
      </c>
      <c r="U28">
        <v>9998</v>
      </c>
      <c r="V28">
        <v>1012</v>
      </c>
      <c r="W28">
        <v>10.122024404880976</v>
      </c>
    </row>
    <row r="29" spans="1:23" ht="15.75" x14ac:dyDescent="0.25">
      <c r="A29" s="25">
        <f>A11*0.8</f>
        <v>1920000</v>
      </c>
      <c r="B29" s="24">
        <f>B119*0.2</f>
        <v>16</v>
      </c>
      <c r="C29">
        <v>0.15001500150015001</v>
      </c>
      <c r="D29" s="12">
        <f>C29-$B$4</f>
        <v>-0.18428014229994433</v>
      </c>
      <c r="E29" s="12">
        <f>(($D$23-D29)/$D$23)*100</f>
        <v>101.83385671273825</v>
      </c>
      <c r="F29" s="13" t="str">
        <f t="shared" ref="F29:F40" si="10">IF(AND(E29&gt;50,E30&lt;50),(((50-E30)/(E29-E30))*(A29-A30)+A30),"")</f>
        <v/>
      </c>
      <c r="G29" s="15" t="str">
        <f t="shared" ref="G29:G40" si="11">IF(AND(E29&gt;90,E30&lt;90),(((90-E30)/(E29-E30))*(A29-A30)+A30),"")</f>
        <v/>
      </c>
      <c r="H29" s="35" t="str">
        <f t="shared" ref="H29:H40" si="12">IF(AND(E29&gt;50,E30&lt;50),(((50-E30)/(E29-E30))*(B29-B30)+B30),"")</f>
        <v/>
      </c>
      <c r="I29" s="35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131920.07902034326</v>
      </c>
      <c r="N29" s="17">
        <f>H23</f>
        <v>0</v>
      </c>
      <c r="P29">
        <f t="shared" ref="P29:P35" si="14">M29/$M$29</f>
        <v>1</v>
      </c>
      <c r="Q29">
        <v>0</v>
      </c>
      <c r="R29">
        <f>P29+Q29</f>
        <v>1</v>
      </c>
      <c r="T29" t="s">
        <v>51</v>
      </c>
      <c r="U29">
        <v>9997</v>
      </c>
      <c r="V29">
        <v>893</v>
      </c>
      <c r="W29">
        <v>8.9326798039411823</v>
      </c>
    </row>
    <row r="30" spans="1:23" ht="15.75" x14ac:dyDescent="0.25">
      <c r="A30" s="25">
        <f>A29/2</f>
        <v>960000</v>
      </c>
      <c r="B30" s="25">
        <f>B29/2</f>
        <v>8</v>
      </c>
      <c r="C30">
        <v>0.14001400140014</v>
      </c>
      <c r="D30" s="12">
        <f t="shared" ref="D30:D41" si="15">C30-$B$4</f>
        <v>-0.19428114239995434</v>
      </c>
      <c r="E30" s="12">
        <f t="shared" ref="E30:E41" si="16">(($D$23-D30)/$D$23)*100</f>
        <v>101.93338127864429</v>
      </c>
      <c r="F30" s="16" t="str">
        <f t="shared" si="10"/>
        <v/>
      </c>
      <c r="G30" s="15">
        <f t="shared" si="11"/>
        <v>711923.01373184542</v>
      </c>
      <c r="H30" s="35" t="str">
        <f t="shared" si="12"/>
        <v/>
      </c>
      <c r="I30" s="35">
        <f t="shared" si="13"/>
        <v>5.9326917810987112</v>
      </c>
      <c r="K30" s="4" t="s">
        <v>7</v>
      </c>
      <c r="L30" s="6" t="s">
        <v>9</v>
      </c>
      <c r="M30" s="2">
        <f>F41</f>
        <v>183657.54707909259</v>
      </c>
      <c r="N30" s="1">
        <f>H41</f>
        <v>1.5304795589924383</v>
      </c>
      <c r="P30">
        <f t="shared" si="14"/>
        <v>1.3921879704966744</v>
      </c>
      <c r="Q30">
        <f t="shared" ref="Q30:Q35" si="17">N30/$N$35</f>
        <v>0.43524958381425022</v>
      </c>
      <c r="R30">
        <f t="shared" ref="R30:R35" si="18">P30+Q30</f>
        <v>1.8274375543109247</v>
      </c>
      <c r="T30" t="s">
        <v>52</v>
      </c>
      <c r="U30">
        <v>10000</v>
      </c>
      <c r="V30">
        <v>16</v>
      </c>
      <c r="W30">
        <v>0.16</v>
      </c>
    </row>
    <row r="31" spans="1:23" ht="15.75" x14ac:dyDescent="0.25">
      <c r="A31" s="25">
        <f t="shared" ref="A31:B38" si="19">A30/2</f>
        <v>480000</v>
      </c>
      <c r="B31" s="25">
        <f t="shared" si="19"/>
        <v>4</v>
      </c>
      <c r="C31">
        <v>2.4602460246024602</v>
      </c>
      <c r="D31" s="12">
        <f t="shared" si="15"/>
        <v>2.1259508808023657</v>
      </c>
      <c r="E31" s="12">
        <f t="shared" si="16"/>
        <v>78.843681988450356</v>
      </c>
      <c r="F31" s="16" t="str">
        <f t="shared" si="10"/>
        <v/>
      </c>
      <c r="G31" s="15" t="str">
        <f t="shared" si="11"/>
        <v/>
      </c>
      <c r="H31" s="35" t="str">
        <f t="shared" si="12"/>
        <v/>
      </c>
      <c r="I31" s="35" t="str">
        <f t="shared" si="13"/>
        <v/>
      </c>
      <c r="K31" s="4" t="s">
        <v>10</v>
      </c>
      <c r="L31" s="6" t="s">
        <v>11</v>
      </c>
      <c r="M31" s="2">
        <f>F59</f>
        <v>162147.02027715597</v>
      </c>
      <c r="N31" s="1">
        <f>H59</f>
        <v>2.7024503379525999</v>
      </c>
      <c r="P31">
        <f t="shared" si="14"/>
        <v>1.2291307091481611</v>
      </c>
      <c r="Q31">
        <f t="shared" si="17"/>
        <v>0.76854367506019106</v>
      </c>
      <c r="R31">
        <f t="shared" si="18"/>
        <v>1.9976743842083522</v>
      </c>
      <c r="T31" t="s">
        <v>53</v>
      </c>
      <c r="U31">
        <v>10000</v>
      </c>
      <c r="V31">
        <v>43</v>
      </c>
      <c r="W31">
        <v>0.43</v>
      </c>
    </row>
    <row r="32" spans="1:23" ht="15.75" x14ac:dyDescent="0.25">
      <c r="A32" s="25">
        <f t="shared" si="19"/>
        <v>240000</v>
      </c>
      <c r="B32" s="25">
        <f t="shared" si="19"/>
        <v>2</v>
      </c>
      <c r="C32">
        <v>4.9404940494049407</v>
      </c>
      <c r="D32" s="12">
        <f t="shared" si="15"/>
        <v>4.6061989056048462</v>
      </c>
      <c r="E32" s="12">
        <f t="shared" si="16"/>
        <v>54.161589643760287</v>
      </c>
      <c r="F32" s="16">
        <f t="shared" si="10"/>
        <v>183657.54707909259</v>
      </c>
      <c r="G32" s="15" t="str">
        <f t="shared" si="11"/>
        <v/>
      </c>
      <c r="H32" s="35">
        <f t="shared" si="12"/>
        <v>1.5304795589924383</v>
      </c>
      <c r="I32" s="35" t="str">
        <f t="shared" si="13"/>
        <v/>
      </c>
      <c r="K32" s="4" t="s">
        <v>12</v>
      </c>
      <c r="L32" s="6" t="s">
        <v>13</v>
      </c>
      <c r="M32" s="1">
        <f>F77</f>
        <v>165924.0953276052</v>
      </c>
      <c r="N32" s="1">
        <f>H77</f>
        <v>5.53080317758684</v>
      </c>
      <c r="P32">
        <f t="shared" si="14"/>
        <v>1.2577622493844793</v>
      </c>
      <c r="Q32">
        <f t="shared" si="17"/>
        <v>1.572892474818802</v>
      </c>
      <c r="R32">
        <f t="shared" si="18"/>
        <v>2.8306547242032813</v>
      </c>
      <c r="T32" t="s">
        <v>54</v>
      </c>
      <c r="U32">
        <v>10000</v>
      </c>
      <c r="V32">
        <v>20</v>
      </c>
      <c r="W32">
        <v>0.2</v>
      </c>
    </row>
    <row r="33" spans="1:23" ht="15.75" x14ac:dyDescent="0.25">
      <c r="A33" s="25">
        <f t="shared" si="19"/>
        <v>120000</v>
      </c>
      <c r="B33" s="25">
        <f t="shared" si="19"/>
        <v>1</v>
      </c>
      <c r="C33">
        <v>5.8311662332466492</v>
      </c>
      <c r="D33" s="12">
        <f t="shared" si="15"/>
        <v>5.4968710894465547</v>
      </c>
      <c r="E33" s="12">
        <f t="shared" si="16"/>
        <v>45.298099835244656</v>
      </c>
      <c r="F33" s="16" t="str">
        <f t="shared" si="10"/>
        <v/>
      </c>
      <c r="G33" s="15" t="str">
        <f t="shared" si="11"/>
        <v/>
      </c>
      <c r="H33" s="35" t="str">
        <f t="shared" si="12"/>
        <v/>
      </c>
      <c r="I33" s="35" t="str">
        <f t="shared" si="13"/>
        <v/>
      </c>
      <c r="K33" s="4" t="s">
        <v>14</v>
      </c>
      <c r="L33" s="6" t="s">
        <v>15</v>
      </c>
      <c r="M33" s="1">
        <f>F95</f>
        <v>164911.05951333221</v>
      </c>
      <c r="N33" s="1">
        <f>H95</f>
        <v>10.994070634222147</v>
      </c>
      <c r="P33">
        <f t="shared" si="14"/>
        <v>1.2500830861987389</v>
      </c>
      <c r="Q33">
        <f t="shared" si="17"/>
        <v>3.1265786203115846</v>
      </c>
      <c r="R33">
        <f t="shared" si="18"/>
        <v>4.3766617065103235</v>
      </c>
      <c r="T33" t="s">
        <v>55</v>
      </c>
      <c r="U33">
        <v>9999</v>
      </c>
      <c r="V33">
        <v>496</v>
      </c>
      <c r="W33">
        <v>4.960496049604961</v>
      </c>
    </row>
    <row r="34" spans="1:23" ht="15.75" x14ac:dyDescent="0.25">
      <c r="A34" s="25">
        <f t="shared" si="19"/>
        <v>60000</v>
      </c>
      <c r="B34" s="25">
        <f t="shared" si="19"/>
        <v>0.5</v>
      </c>
      <c r="C34">
        <v>7.5915183036607328</v>
      </c>
      <c r="D34" s="12">
        <f t="shared" si="15"/>
        <v>7.2572231598606383</v>
      </c>
      <c r="E34" s="12">
        <f t="shared" si="16"/>
        <v>27.7800242530307</v>
      </c>
      <c r="F34" s="16" t="str">
        <f t="shared" si="10"/>
        <v/>
      </c>
      <c r="G34" s="15" t="str">
        <f t="shared" si="11"/>
        <v/>
      </c>
      <c r="H34" s="35" t="str">
        <f t="shared" si="12"/>
        <v/>
      </c>
      <c r="I34" s="35" t="str">
        <f t="shared" si="13"/>
        <v/>
      </c>
      <c r="K34" s="4" t="s">
        <v>16</v>
      </c>
      <c r="L34" s="6" t="s">
        <v>17</v>
      </c>
      <c r="M34" s="1">
        <f>F113</f>
        <v>100556.20064055252</v>
      </c>
      <c r="N34" s="1">
        <f>H113</f>
        <v>13.407493418740335</v>
      </c>
      <c r="P34">
        <f t="shared" si="14"/>
        <v>0.76225091272910661</v>
      </c>
      <c r="Q34">
        <f t="shared" si="17"/>
        <v>3.8129264100337208</v>
      </c>
      <c r="R34">
        <f t="shared" si="18"/>
        <v>4.5751773227628272</v>
      </c>
      <c r="T34" t="s">
        <v>56</v>
      </c>
      <c r="U34">
        <v>10000</v>
      </c>
      <c r="V34">
        <v>606</v>
      </c>
      <c r="W34">
        <v>6.0600000000000005</v>
      </c>
    </row>
    <row r="35" spans="1:23" ht="15.75" x14ac:dyDescent="0.25">
      <c r="A35" s="25">
        <f t="shared" si="19"/>
        <v>30000</v>
      </c>
      <c r="B35" s="25">
        <f t="shared" si="19"/>
        <v>0.25</v>
      </c>
      <c r="C35">
        <v>8.8517703540708155</v>
      </c>
      <c r="D35" s="12">
        <f t="shared" si="15"/>
        <v>8.517475210270721</v>
      </c>
      <c r="E35" s="12">
        <f t="shared" si="16"/>
        <v>15.238674688491155</v>
      </c>
      <c r="F35" s="16" t="str">
        <f t="shared" si="10"/>
        <v/>
      </c>
      <c r="G35" s="15" t="str">
        <f t="shared" si="11"/>
        <v/>
      </c>
      <c r="H35" s="35" t="str">
        <f t="shared" si="12"/>
        <v/>
      </c>
      <c r="I35" s="35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3.5163263008324783</v>
      </c>
      <c r="P35">
        <f t="shared" si="14"/>
        <v>0</v>
      </c>
      <c r="Q35">
        <f t="shared" si="17"/>
        <v>1</v>
      </c>
      <c r="R35">
        <f t="shared" si="18"/>
        <v>1</v>
      </c>
      <c r="T35" t="s">
        <v>57</v>
      </c>
      <c r="U35">
        <v>10000</v>
      </c>
      <c r="V35">
        <v>797</v>
      </c>
      <c r="W35">
        <v>7.9699999999999989</v>
      </c>
    </row>
    <row r="36" spans="1:23" ht="15.75" x14ac:dyDescent="0.25">
      <c r="A36" s="25">
        <f t="shared" si="19"/>
        <v>15000</v>
      </c>
      <c r="B36" s="25">
        <f t="shared" si="19"/>
        <v>0.125</v>
      </c>
      <c r="C36">
        <v>8.8800000000000008</v>
      </c>
      <c r="D36" s="12">
        <f t="shared" si="15"/>
        <v>8.5457048561999063</v>
      </c>
      <c r="E36" s="12">
        <f t="shared" si="16"/>
        <v>14.957748458245474</v>
      </c>
      <c r="F36" s="16" t="str">
        <f t="shared" si="10"/>
        <v/>
      </c>
      <c r="G36" s="15" t="str">
        <f t="shared" si="11"/>
        <v/>
      </c>
      <c r="H36" s="35" t="str">
        <f t="shared" si="12"/>
        <v/>
      </c>
      <c r="I36" s="35" t="str">
        <f t="shared" si="13"/>
        <v/>
      </c>
      <c r="R36">
        <f>AVERAGE(R30:R34)</f>
        <v>3.1215211383991415</v>
      </c>
      <c r="T36" t="s">
        <v>58</v>
      </c>
      <c r="U36">
        <v>10000</v>
      </c>
      <c r="V36">
        <v>864</v>
      </c>
      <c r="W36">
        <v>8.64</v>
      </c>
    </row>
    <row r="37" spans="1:23" ht="15.75" x14ac:dyDescent="0.25">
      <c r="A37" s="25">
        <f t="shared" si="19"/>
        <v>7500</v>
      </c>
      <c r="B37" s="25">
        <f t="shared" si="19"/>
        <v>6.25E-2</v>
      </c>
      <c r="C37">
        <v>7.7507750775077504</v>
      </c>
      <c r="D37" s="12">
        <f t="shared" si="15"/>
        <v>7.4164799337076559</v>
      </c>
      <c r="E37" s="12">
        <f t="shared" si="16"/>
        <v>26.195186624171967</v>
      </c>
      <c r="F37" s="16" t="str">
        <f t="shared" si="10"/>
        <v/>
      </c>
      <c r="G37" s="15" t="str">
        <f t="shared" si="11"/>
        <v/>
      </c>
      <c r="H37" s="35" t="str">
        <f t="shared" si="12"/>
        <v/>
      </c>
      <c r="I37" s="35" t="str">
        <f t="shared" si="13"/>
        <v/>
      </c>
      <c r="T37" t="s">
        <v>59</v>
      </c>
      <c r="U37">
        <v>9998</v>
      </c>
      <c r="V37">
        <v>860</v>
      </c>
      <c r="W37">
        <v>8.6017203440688146</v>
      </c>
    </row>
    <row r="38" spans="1:23" ht="15.75" x14ac:dyDescent="0.25">
      <c r="A38" s="25">
        <f t="shared" si="19"/>
        <v>3750</v>
      </c>
      <c r="B38" s="25">
        <f t="shared" si="19"/>
        <v>3.125E-2</v>
      </c>
      <c r="C38">
        <v>6.2118635590677203</v>
      </c>
      <c r="D38" s="12">
        <f t="shared" si="15"/>
        <v>5.8775684152676257</v>
      </c>
      <c r="E38" s="12">
        <f t="shared" si="16"/>
        <v>41.509605113213574</v>
      </c>
      <c r="F38" s="16" t="str">
        <f t="shared" si="10"/>
        <v/>
      </c>
      <c r="G38" s="15" t="str">
        <f t="shared" si="11"/>
        <v/>
      </c>
      <c r="H38" s="35" t="str">
        <f t="shared" si="12"/>
        <v/>
      </c>
      <c r="I38" s="35" t="str">
        <f t="shared" si="13"/>
        <v/>
      </c>
      <c r="T38" t="s">
        <v>60</v>
      </c>
      <c r="U38">
        <v>10000</v>
      </c>
      <c r="V38">
        <v>795</v>
      </c>
      <c r="W38">
        <v>7.95</v>
      </c>
    </row>
    <row r="39" spans="1:23" ht="15.75" x14ac:dyDescent="0.25">
      <c r="A39" s="25">
        <v>0</v>
      </c>
      <c r="B39" s="25">
        <v>0</v>
      </c>
      <c r="C39">
        <v>10.122024404880976</v>
      </c>
      <c r="D39" s="12">
        <f t="shared" si="15"/>
        <v>9.7877292610808819</v>
      </c>
      <c r="E39" s="12">
        <f t="shared" si="16"/>
        <v>2.5977906035981402</v>
      </c>
      <c r="F39" s="16" t="str">
        <f t="shared" si="10"/>
        <v/>
      </c>
      <c r="G39" s="15" t="str">
        <f t="shared" si="11"/>
        <v/>
      </c>
      <c r="H39" s="35" t="str">
        <f t="shared" si="12"/>
        <v/>
      </c>
      <c r="I39" s="35" t="str">
        <f t="shared" si="13"/>
        <v/>
      </c>
      <c r="T39" t="s">
        <v>61</v>
      </c>
      <c r="U39">
        <v>9998</v>
      </c>
      <c r="V39">
        <v>642</v>
      </c>
      <c r="W39">
        <v>6.4212842568513704</v>
      </c>
    </row>
    <row r="40" spans="1:23" ht="15.75" x14ac:dyDescent="0.25">
      <c r="A40" s="25">
        <v>0</v>
      </c>
      <c r="B40" s="24">
        <v>0</v>
      </c>
      <c r="C40">
        <v>8.9326798039411823</v>
      </c>
      <c r="D40" s="12">
        <f t="shared" si="15"/>
        <v>8.5983846601410878</v>
      </c>
      <c r="E40" s="12">
        <f t="shared" si="16"/>
        <v>14.433507425665695</v>
      </c>
      <c r="F40" s="16" t="str">
        <f t="shared" si="10"/>
        <v/>
      </c>
      <c r="G40" s="15" t="str">
        <f t="shared" si="11"/>
        <v/>
      </c>
      <c r="H40" s="35" t="str">
        <f t="shared" si="12"/>
        <v/>
      </c>
      <c r="I40" s="35" t="str">
        <f t="shared" si="13"/>
        <v/>
      </c>
      <c r="T40" t="s">
        <v>62</v>
      </c>
      <c r="U40">
        <v>9999</v>
      </c>
      <c r="V40">
        <v>1038</v>
      </c>
      <c r="W40">
        <v>10.381038103810381</v>
      </c>
    </row>
    <row r="41" spans="1:23" ht="15.75" x14ac:dyDescent="0.25">
      <c r="B41" s="3" t="s">
        <v>6</v>
      </c>
      <c r="C41" s="32">
        <f>$B$5</f>
        <v>10.383070548110842</v>
      </c>
      <c r="D41" s="12">
        <f t="shared" si="15"/>
        <v>10.048775404310748</v>
      </c>
      <c r="E41" s="12">
        <f t="shared" si="16"/>
        <v>0</v>
      </c>
      <c r="F41" s="16">
        <f>SUM(F29:F40)</f>
        <v>183657.54707909259</v>
      </c>
      <c r="G41" s="15">
        <f>SUM(G29:G40)</f>
        <v>711923.01373184542</v>
      </c>
      <c r="H41" s="35">
        <f>SUM(H29:H40)</f>
        <v>1.5304795589924383</v>
      </c>
      <c r="I41" s="35">
        <f>SUM(I29:I40)</f>
        <v>5.9326917810987112</v>
      </c>
      <c r="T41" t="s">
        <v>63</v>
      </c>
      <c r="U41">
        <v>9999</v>
      </c>
      <c r="V41">
        <v>914</v>
      </c>
      <c r="W41">
        <v>9.140914091409142</v>
      </c>
    </row>
    <row r="42" spans="1:23" x14ac:dyDescent="0.2">
      <c r="T42" t="s">
        <v>64</v>
      </c>
      <c r="U42">
        <v>10000</v>
      </c>
      <c r="V42">
        <v>5</v>
      </c>
      <c r="W42">
        <v>0.05</v>
      </c>
    </row>
    <row r="43" spans="1:23" x14ac:dyDescent="0.2">
      <c r="T43" t="s">
        <v>65</v>
      </c>
      <c r="U43">
        <v>10000</v>
      </c>
      <c r="V43">
        <v>149</v>
      </c>
      <c r="W43">
        <v>1.49</v>
      </c>
    </row>
    <row r="44" spans="1:23" x14ac:dyDescent="0.2">
      <c r="B44" s="3" t="s">
        <v>131</v>
      </c>
      <c r="C44" s="32"/>
      <c r="D44" s="3"/>
      <c r="E44" s="3"/>
      <c r="F44" s="32"/>
      <c r="G44" s="32"/>
      <c r="T44" t="s">
        <v>66</v>
      </c>
      <c r="U44">
        <v>10000</v>
      </c>
      <c r="V44">
        <v>408</v>
      </c>
      <c r="W44">
        <v>4.08</v>
      </c>
    </row>
    <row r="45" spans="1:23" ht="15.75" x14ac:dyDescent="0.25">
      <c r="B45" s="3"/>
      <c r="C45" s="32"/>
      <c r="D45" s="3"/>
      <c r="E45" s="3"/>
      <c r="F45" s="39" t="s">
        <v>120</v>
      </c>
      <c r="G45" s="39"/>
      <c r="H45" s="40" t="s">
        <v>22</v>
      </c>
      <c r="I45" s="40"/>
      <c r="T45" t="s">
        <v>67</v>
      </c>
      <c r="U45">
        <v>9999</v>
      </c>
      <c r="V45">
        <v>551</v>
      </c>
      <c r="W45">
        <v>5.5105510551055108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9" t="s">
        <v>4</v>
      </c>
      <c r="G46" s="9" t="s">
        <v>5</v>
      </c>
      <c r="H46" s="36" t="s">
        <v>4</v>
      </c>
      <c r="I46" s="7" t="s">
        <v>5</v>
      </c>
      <c r="T46" t="s">
        <v>68</v>
      </c>
      <c r="U46">
        <v>10000</v>
      </c>
      <c r="V46">
        <v>649</v>
      </c>
      <c r="W46">
        <v>6.49</v>
      </c>
    </row>
    <row r="47" spans="1:23" ht="15.75" x14ac:dyDescent="0.25">
      <c r="A47" s="25">
        <f>A11*0.66</f>
        <v>1584000</v>
      </c>
      <c r="B47" s="24">
        <f>B119*0.33</f>
        <v>26.400000000000002</v>
      </c>
      <c r="C47">
        <v>0.16</v>
      </c>
      <c r="D47" s="12">
        <f>C47-$B$4</f>
        <v>-0.17429514380009434</v>
      </c>
      <c r="E47" s="12">
        <f>(($D$23-D47)/$D$23)*100</f>
        <v>101.73449138613771</v>
      </c>
      <c r="F47" s="13" t="str">
        <f t="shared" ref="F47:F58" si="20">IF(AND(E47&gt;50,E48&lt;50),(((50-E48)/(E47-E48))*(A47-A48)+A48),"")</f>
        <v/>
      </c>
      <c r="G47" s="15" t="str">
        <f t="shared" ref="G47:G58" si="21">IF(AND(E47&gt;90,E48&lt;90),(((90-E48)/(E47-E48))*(A47-A48)+A48),"")</f>
        <v/>
      </c>
      <c r="H47" s="35" t="str">
        <f t="shared" ref="H47:H58" si="22">IF(AND(E47&gt;50,E48&lt;50),(((50-E48)/(E47-E48))*(B47-B48)+B48),"")</f>
        <v/>
      </c>
      <c r="I47" s="35" t="str">
        <f t="shared" ref="I47:I58" si="23">IF(AND(E47&gt;90,E48&lt;90),(((90-E48)/(E47-E48))*(B47-B48)+B48),"")</f>
        <v/>
      </c>
      <c r="T47" t="s">
        <v>69</v>
      </c>
      <c r="U47">
        <v>9999</v>
      </c>
      <c r="V47">
        <v>794</v>
      </c>
      <c r="W47">
        <v>7.940794079407941</v>
      </c>
    </row>
    <row r="48" spans="1:23" ht="15.75" x14ac:dyDescent="0.25">
      <c r="A48" s="25">
        <f>A47/2</f>
        <v>792000</v>
      </c>
      <c r="B48" s="25">
        <f>B47/2</f>
        <v>13.200000000000001</v>
      </c>
      <c r="C48">
        <v>0.43</v>
      </c>
      <c r="D48" s="12">
        <f t="shared" ref="D48:D59" si="24">C48-$B$4</f>
        <v>9.5704856199905652E-2</v>
      </c>
      <c r="E48" s="12">
        <f t="shared" ref="E48:E59" si="25">(($D$23-D48)/$D$23)*100</f>
        <v>99.047596823003431</v>
      </c>
      <c r="F48" s="16" t="str">
        <f t="shared" si="20"/>
        <v/>
      </c>
      <c r="G48" s="15" t="str">
        <f t="shared" si="21"/>
        <v/>
      </c>
      <c r="H48" s="35" t="str">
        <f t="shared" si="22"/>
        <v/>
      </c>
      <c r="I48" s="35" t="str">
        <f t="shared" si="23"/>
        <v/>
      </c>
      <c r="T48" t="s">
        <v>70</v>
      </c>
      <c r="U48">
        <v>9997</v>
      </c>
      <c r="V48">
        <v>854</v>
      </c>
      <c r="W48">
        <v>8.5425627688306491</v>
      </c>
    </row>
    <row r="49" spans="1:23" ht="15.75" x14ac:dyDescent="0.25">
      <c r="A49" s="25">
        <f t="shared" ref="A49:B56" si="26">A48/2</f>
        <v>396000</v>
      </c>
      <c r="B49" s="25">
        <f t="shared" si="26"/>
        <v>6.6000000000000005</v>
      </c>
      <c r="C49">
        <v>0.2</v>
      </c>
      <c r="D49" s="12">
        <f t="shared" si="24"/>
        <v>-0.13429514380009433</v>
      </c>
      <c r="E49" s="12">
        <f t="shared" si="25"/>
        <v>101.33643293234003</v>
      </c>
      <c r="F49" s="16" t="str">
        <f t="shared" si="20"/>
        <v/>
      </c>
      <c r="G49" s="15">
        <f t="shared" si="21"/>
        <v>348619.18314237677</v>
      </c>
      <c r="H49" s="35" t="str">
        <f t="shared" si="22"/>
        <v/>
      </c>
      <c r="I49" s="35">
        <f t="shared" si="23"/>
        <v>5.8103197190396134</v>
      </c>
      <c r="T49" t="s">
        <v>71</v>
      </c>
      <c r="U49">
        <v>9998</v>
      </c>
      <c r="V49">
        <v>819</v>
      </c>
      <c r="W49">
        <v>8.1916383276655331</v>
      </c>
    </row>
    <row r="50" spans="1:23" ht="15.75" x14ac:dyDescent="0.25">
      <c r="A50" s="25">
        <f t="shared" si="26"/>
        <v>198000</v>
      </c>
      <c r="B50" s="25">
        <f t="shared" si="26"/>
        <v>3.3000000000000003</v>
      </c>
      <c r="C50">
        <v>4.960496049604961</v>
      </c>
      <c r="D50" s="12">
        <f t="shared" si="24"/>
        <v>4.6262009058048665</v>
      </c>
      <c r="E50" s="12">
        <f t="shared" si="25"/>
        <v>53.962540511948276</v>
      </c>
      <c r="F50" s="16">
        <f t="shared" si="20"/>
        <v>162147.02027715597</v>
      </c>
      <c r="G50" s="15" t="str">
        <f t="shared" si="21"/>
        <v/>
      </c>
      <c r="H50" s="35">
        <f t="shared" si="22"/>
        <v>2.7024503379525999</v>
      </c>
      <c r="I50" s="35" t="str">
        <f t="shared" si="23"/>
        <v/>
      </c>
      <c r="T50" t="s">
        <v>72</v>
      </c>
      <c r="U50">
        <v>9998</v>
      </c>
      <c r="V50">
        <v>688</v>
      </c>
      <c r="W50">
        <v>6.8813762752550511</v>
      </c>
    </row>
    <row r="51" spans="1:23" ht="15.75" x14ac:dyDescent="0.25">
      <c r="A51" s="25">
        <f t="shared" si="26"/>
        <v>99000</v>
      </c>
      <c r="B51" s="25">
        <f t="shared" si="26"/>
        <v>1.6500000000000001</v>
      </c>
      <c r="C51">
        <v>6.0600000000000005</v>
      </c>
      <c r="D51" s="12">
        <f t="shared" si="24"/>
        <v>5.725704856199906</v>
      </c>
      <c r="E51" s="12">
        <f t="shared" si="25"/>
        <v>43.020869450981266</v>
      </c>
      <c r="F51" s="16" t="str">
        <f t="shared" si="20"/>
        <v/>
      </c>
      <c r="G51" s="15" t="str">
        <f t="shared" si="21"/>
        <v/>
      </c>
      <c r="H51" s="35" t="str">
        <f t="shared" si="22"/>
        <v/>
      </c>
      <c r="I51" s="35" t="str">
        <f t="shared" si="23"/>
        <v/>
      </c>
      <c r="T51" t="s">
        <v>73</v>
      </c>
      <c r="U51">
        <v>9999</v>
      </c>
      <c r="V51">
        <v>560</v>
      </c>
      <c r="W51">
        <v>5.6005600560056008</v>
      </c>
    </row>
    <row r="52" spans="1:23" ht="15.75" x14ac:dyDescent="0.25">
      <c r="A52" s="25">
        <f t="shared" si="26"/>
        <v>49500</v>
      </c>
      <c r="B52" s="25">
        <f t="shared" si="26"/>
        <v>0.82500000000000007</v>
      </c>
      <c r="C52">
        <v>7.9699999999999989</v>
      </c>
      <c r="D52" s="12">
        <f t="shared" si="24"/>
        <v>7.6357048561999044</v>
      </c>
      <c r="E52" s="12">
        <f t="shared" si="25"/>
        <v>24.013578282142504</v>
      </c>
      <c r="F52" s="16" t="str">
        <f t="shared" si="20"/>
        <v/>
      </c>
      <c r="G52" s="15" t="str">
        <f t="shared" si="21"/>
        <v/>
      </c>
      <c r="H52" s="35" t="str">
        <f t="shared" si="22"/>
        <v/>
      </c>
      <c r="I52" s="35" t="str">
        <f t="shared" si="23"/>
        <v/>
      </c>
      <c r="T52" t="s">
        <v>74</v>
      </c>
      <c r="U52">
        <v>10000</v>
      </c>
      <c r="V52">
        <v>1027</v>
      </c>
      <c r="W52">
        <v>10.27</v>
      </c>
    </row>
    <row r="53" spans="1:23" ht="15.75" x14ac:dyDescent="0.25">
      <c r="A53" s="25">
        <f t="shared" si="26"/>
        <v>24750</v>
      </c>
      <c r="B53" s="25">
        <f t="shared" si="26"/>
        <v>0.41250000000000003</v>
      </c>
      <c r="C53">
        <v>8.64</v>
      </c>
      <c r="D53" s="12">
        <f t="shared" si="24"/>
        <v>8.3057048561999061</v>
      </c>
      <c r="E53" s="12">
        <f t="shared" si="25"/>
        <v>17.346099181031502</v>
      </c>
      <c r="F53" s="16" t="str">
        <f t="shared" si="20"/>
        <v/>
      </c>
      <c r="G53" s="15" t="str">
        <f t="shared" si="21"/>
        <v/>
      </c>
      <c r="H53" s="35" t="str">
        <f t="shared" si="22"/>
        <v/>
      </c>
      <c r="I53" s="35" t="str">
        <f t="shared" si="23"/>
        <v/>
      </c>
      <c r="T53" t="s">
        <v>75</v>
      </c>
      <c r="U53">
        <v>10000</v>
      </c>
      <c r="V53">
        <v>897</v>
      </c>
      <c r="W53">
        <v>8.9700000000000006</v>
      </c>
    </row>
    <row r="54" spans="1:23" ht="15.75" x14ac:dyDescent="0.25">
      <c r="A54" s="25">
        <f t="shared" si="26"/>
        <v>12375</v>
      </c>
      <c r="B54" s="25">
        <f t="shared" si="26"/>
        <v>0.20625000000000002</v>
      </c>
      <c r="C54">
        <v>8.6017203440688146</v>
      </c>
      <c r="D54" s="12">
        <f t="shared" si="24"/>
        <v>8.2674252002687201</v>
      </c>
      <c r="E54" s="12">
        <f t="shared" si="25"/>
        <v>17.727037697328367</v>
      </c>
      <c r="F54" s="16" t="str">
        <f t="shared" si="20"/>
        <v/>
      </c>
      <c r="G54" s="15" t="str">
        <f t="shared" si="21"/>
        <v/>
      </c>
      <c r="H54" s="35" t="str">
        <f t="shared" si="22"/>
        <v/>
      </c>
      <c r="I54" s="35" t="str">
        <f t="shared" si="23"/>
        <v/>
      </c>
      <c r="T54" t="s">
        <v>76</v>
      </c>
      <c r="U54">
        <v>9999</v>
      </c>
      <c r="V54">
        <v>38</v>
      </c>
      <c r="W54">
        <v>0.38003800380038005</v>
      </c>
    </row>
    <row r="55" spans="1:23" ht="15.75" x14ac:dyDescent="0.25">
      <c r="A55" s="25">
        <f t="shared" si="26"/>
        <v>6187.5</v>
      </c>
      <c r="B55" s="25">
        <f t="shared" si="26"/>
        <v>0.10312500000000001</v>
      </c>
      <c r="C55">
        <v>7.95</v>
      </c>
      <c r="D55" s="12">
        <f t="shared" si="24"/>
        <v>7.6157048561999057</v>
      </c>
      <c r="E55" s="12">
        <f t="shared" si="25"/>
        <v>24.212607509041327</v>
      </c>
      <c r="F55" s="16" t="str">
        <f t="shared" si="20"/>
        <v/>
      </c>
      <c r="G55" s="15" t="str">
        <f t="shared" si="21"/>
        <v/>
      </c>
      <c r="H55" s="35" t="str">
        <f t="shared" si="22"/>
        <v/>
      </c>
      <c r="I55" s="35" t="str">
        <f t="shared" si="23"/>
        <v/>
      </c>
      <c r="T55" t="s">
        <v>77</v>
      </c>
      <c r="U55">
        <v>10000</v>
      </c>
      <c r="V55">
        <v>365</v>
      </c>
      <c r="W55">
        <v>3.65</v>
      </c>
    </row>
    <row r="56" spans="1:23" ht="15.75" x14ac:dyDescent="0.25">
      <c r="A56" s="25">
        <f t="shared" si="26"/>
        <v>3093.75</v>
      </c>
      <c r="B56" s="25">
        <f t="shared" si="26"/>
        <v>5.1562500000000004E-2</v>
      </c>
      <c r="C56">
        <v>6.4212842568513704</v>
      </c>
      <c r="D56" s="12">
        <f t="shared" si="24"/>
        <v>6.0869891130512759</v>
      </c>
      <c r="E56" s="12">
        <f t="shared" si="25"/>
        <v>39.425563134388845</v>
      </c>
      <c r="F56" s="16" t="str">
        <f t="shared" si="20"/>
        <v/>
      </c>
      <c r="G56" s="15" t="str">
        <f t="shared" si="21"/>
        <v/>
      </c>
      <c r="H56" s="35" t="str">
        <f t="shared" si="22"/>
        <v/>
      </c>
      <c r="I56" s="35" t="str">
        <f t="shared" si="23"/>
        <v/>
      </c>
      <c r="T56" t="s">
        <v>78</v>
      </c>
      <c r="U56">
        <v>9999</v>
      </c>
      <c r="V56">
        <v>496</v>
      </c>
      <c r="W56">
        <v>4.960496049604961</v>
      </c>
    </row>
    <row r="57" spans="1:23" ht="15.75" x14ac:dyDescent="0.25">
      <c r="A57" s="25">
        <v>0</v>
      </c>
      <c r="B57" s="25">
        <v>0</v>
      </c>
      <c r="C57">
        <v>10.381038103810381</v>
      </c>
      <c r="D57" s="12">
        <f t="shared" si="24"/>
        <v>10.046742960010286</v>
      </c>
      <c r="E57" s="12">
        <f t="shared" si="25"/>
        <v>2.0225790891786076E-2</v>
      </c>
      <c r="F57" s="16" t="str">
        <f t="shared" si="20"/>
        <v/>
      </c>
      <c r="G57" s="15" t="str">
        <f t="shared" si="21"/>
        <v/>
      </c>
      <c r="H57" s="35" t="str">
        <f t="shared" si="22"/>
        <v/>
      </c>
      <c r="I57" s="35" t="str">
        <f t="shared" si="23"/>
        <v/>
      </c>
      <c r="T57" t="s">
        <v>79</v>
      </c>
      <c r="U57">
        <v>9997</v>
      </c>
      <c r="V57">
        <v>615</v>
      </c>
      <c r="W57">
        <v>6.1518455536661003</v>
      </c>
    </row>
    <row r="58" spans="1:23" ht="15.75" x14ac:dyDescent="0.25">
      <c r="A58" s="25">
        <v>0</v>
      </c>
      <c r="B58" s="24">
        <v>0</v>
      </c>
      <c r="C58">
        <v>9.140914091409142</v>
      </c>
      <c r="D58" s="12">
        <f t="shared" si="24"/>
        <v>8.8066189476090475</v>
      </c>
      <c r="E58" s="12">
        <f t="shared" si="25"/>
        <v>12.361271963236801</v>
      </c>
      <c r="F58" s="16" t="str">
        <f t="shared" si="20"/>
        <v/>
      </c>
      <c r="G58" s="15" t="str">
        <f t="shared" si="21"/>
        <v/>
      </c>
      <c r="H58" s="35" t="str">
        <f t="shared" si="22"/>
        <v/>
      </c>
      <c r="I58" s="35" t="str">
        <f t="shared" si="23"/>
        <v/>
      </c>
      <c r="T58" t="s">
        <v>80</v>
      </c>
      <c r="U58">
        <v>10000</v>
      </c>
      <c r="V58">
        <v>729</v>
      </c>
      <c r="W58">
        <v>7.2900000000000009</v>
      </c>
    </row>
    <row r="59" spans="1:23" ht="15.75" x14ac:dyDescent="0.25">
      <c r="B59" s="3" t="s">
        <v>6</v>
      </c>
      <c r="C59" s="32">
        <f>$B$5</f>
        <v>10.383070548110842</v>
      </c>
      <c r="D59" s="12">
        <f t="shared" si="24"/>
        <v>10.048775404310748</v>
      </c>
      <c r="E59" s="12">
        <f t="shared" si="25"/>
        <v>0</v>
      </c>
      <c r="F59" s="16">
        <f>SUM(F47:F58)</f>
        <v>162147.02027715597</v>
      </c>
      <c r="G59" s="15">
        <f>SUM(G47:G58)</f>
        <v>348619.18314237677</v>
      </c>
      <c r="H59" s="35">
        <f>SUM(H47:H58)</f>
        <v>2.7024503379525999</v>
      </c>
      <c r="I59" s="35">
        <f>SUM(I47:I58)</f>
        <v>5.8103197190396134</v>
      </c>
      <c r="T59" t="s">
        <v>81</v>
      </c>
      <c r="U59">
        <v>10000</v>
      </c>
      <c r="V59">
        <v>938</v>
      </c>
      <c r="W59">
        <v>9.379999999999999</v>
      </c>
    </row>
    <row r="60" spans="1:23" x14ac:dyDescent="0.2">
      <c r="T60" t="s">
        <v>82</v>
      </c>
      <c r="U60">
        <v>9999</v>
      </c>
      <c r="V60">
        <v>866</v>
      </c>
      <c r="W60">
        <v>8.6608660866086602</v>
      </c>
    </row>
    <row r="61" spans="1:23" x14ac:dyDescent="0.2">
      <c r="T61" t="s">
        <v>83</v>
      </c>
      <c r="U61">
        <v>10000</v>
      </c>
      <c r="V61">
        <v>758</v>
      </c>
      <c r="W61">
        <v>7.580000000000001</v>
      </c>
    </row>
    <row r="62" spans="1:23" x14ac:dyDescent="0.2">
      <c r="B62" s="3" t="s">
        <v>130</v>
      </c>
      <c r="C62" s="32"/>
      <c r="D62" s="3"/>
      <c r="E62" s="3"/>
      <c r="F62" s="32"/>
      <c r="G62" s="32"/>
      <c r="T62" t="s">
        <v>84</v>
      </c>
      <c r="U62">
        <v>10000</v>
      </c>
      <c r="V62">
        <v>592</v>
      </c>
      <c r="W62">
        <v>5.92</v>
      </c>
    </row>
    <row r="63" spans="1:23" ht="15.75" x14ac:dyDescent="0.25">
      <c r="B63" s="3"/>
      <c r="C63" s="32"/>
      <c r="D63" s="3"/>
      <c r="E63" s="3"/>
      <c r="F63" s="39" t="s">
        <v>120</v>
      </c>
      <c r="G63" s="39"/>
      <c r="H63" s="40" t="s">
        <v>22</v>
      </c>
      <c r="I63" s="40"/>
      <c r="T63" t="s">
        <v>85</v>
      </c>
      <c r="U63">
        <v>10000</v>
      </c>
      <c r="V63">
        <v>564</v>
      </c>
      <c r="W63">
        <v>5.64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36" t="s">
        <v>4</v>
      </c>
      <c r="G64" s="3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1056</v>
      </c>
      <c r="W64">
        <v>10.562112422484498</v>
      </c>
    </row>
    <row r="65" spans="1:23" ht="15.75" x14ac:dyDescent="0.25">
      <c r="A65" s="25">
        <f>A11*0.5</f>
        <v>1200000</v>
      </c>
      <c r="B65" s="24">
        <f>B119*0.5</f>
        <v>40</v>
      </c>
      <c r="C65">
        <v>0.05</v>
      </c>
      <c r="D65" s="12">
        <f>C65-$B$4</f>
        <v>-0.28429514380009435</v>
      </c>
      <c r="E65" s="12">
        <f>(($D$23-D65)/$D$23)*100</f>
        <v>102.8291521340813</v>
      </c>
      <c r="F65" s="35" t="str">
        <f t="shared" ref="F65:F76" si="27">IF(AND(E65&gt;50,E66&lt;50),(((50-E66)/(E65-E66))*(A65-A66)+A66),"")</f>
        <v/>
      </c>
      <c r="G65" s="38">
        <f t="shared" ref="G65:G76" si="28">IF(AND(E65&gt;90,E66&lt;90),(((90-E66)/(E65-E66))*(A65-A66)+A66),"")</f>
        <v>662844.71490367968</v>
      </c>
      <c r="H65" s="35" t="str">
        <f t="shared" ref="H65:H76" si="29">IF(AND(E65&gt;50,E66&lt;50),(((50-E66)/(E65-E66))*(B65-B66)+B66),"")</f>
        <v/>
      </c>
      <c r="I65" s="35">
        <f t="shared" ref="I65:I76" si="30">IF(AND(E65&gt;90,E66&lt;90),(((90-E66)/(E65-E66))*(B65-B66)+B66),"")</f>
        <v>22.094823830122653</v>
      </c>
      <c r="T65" t="s">
        <v>87</v>
      </c>
      <c r="U65">
        <v>9999</v>
      </c>
      <c r="V65">
        <v>861</v>
      </c>
      <c r="W65">
        <v>8.6108610861086099</v>
      </c>
    </row>
    <row r="66" spans="1:23" ht="15.75" x14ac:dyDescent="0.25">
      <c r="A66" s="25">
        <f>A65/2</f>
        <v>600000</v>
      </c>
      <c r="B66" s="25">
        <f>B65/2</f>
        <v>20</v>
      </c>
      <c r="C66">
        <v>1.49</v>
      </c>
      <c r="D66" s="12">
        <f t="shared" ref="D66:D77" si="31">C66-$B$4</f>
        <v>1.1557048561999057</v>
      </c>
      <c r="E66" s="12">
        <f t="shared" ref="E66:E77" si="32">(($D$23-D66)/$D$23)*100</f>
        <v>88.499047797365151</v>
      </c>
      <c r="F66" s="35" t="str">
        <f t="shared" si="27"/>
        <v/>
      </c>
      <c r="G66" s="38" t="str">
        <f t="shared" si="28"/>
        <v/>
      </c>
      <c r="H66" s="35" t="str">
        <f t="shared" si="29"/>
        <v/>
      </c>
      <c r="I66" s="35" t="str">
        <f t="shared" si="30"/>
        <v/>
      </c>
      <c r="T66" t="s">
        <v>88</v>
      </c>
      <c r="U66">
        <v>10000</v>
      </c>
      <c r="V66">
        <v>135</v>
      </c>
      <c r="W66">
        <v>1.35</v>
      </c>
    </row>
    <row r="67" spans="1:23" ht="15.75" x14ac:dyDescent="0.25">
      <c r="A67" s="25">
        <f t="shared" ref="A67:B74" si="33">A66/2</f>
        <v>300000</v>
      </c>
      <c r="B67" s="25">
        <f t="shared" si="33"/>
        <v>10</v>
      </c>
      <c r="C67">
        <v>4.08</v>
      </c>
      <c r="D67" s="12">
        <f t="shared" si="31"/>
        <v>3.7457048561999056</v>
      </c>
      <c r="E67" s="12">
        <f t="shared" si="32"/>
        <v>62.724762913965968</v>
      </c>
      <c r="F67" s="35">
        <f t="shared" si="27"/>
        <v>165924.0953276052</v>
      </c>
      <c r="G67" s="38" t="str">
        <f t="shared" si="28"/>
        <v/>
      </c>
      <c r="H67" s="35">
        <f t="shared" si="29"/>
        <v>5.53080317758684</v>
      </c>
      <c r="I67" s="35" t="str">
        <f t="shared" si="30"/>
        <v/>
      </c>
      <c r="T67" t="s">
        <v>89</v>
      </c>
      <c r="U67">
        <v>9999</v>
      </c>
      <c r="V67">
        <v>389</v>
      </c>
      <c r="W67">
        <v>3.8903890389038902</v>
      </c>
    </row>
    <row r="68" spans="1:23" ht="15.75" x14ac:dyDescent="0.25">
      <c r="A68" s="25">
        <f t="shared" si="33"/>
        <v>150000</v>
      </c>
      <c r="B68" s="25">
        <f t="shared" si="33"/>
        <v>5</v>
      </c>
      <c r="C68">
        <v>5.5105510551055108</v>
      </c>
      <c r="D68" s="12">
        <f t="shared" si="31"/>
        <v>5.1762559113054163</v>
      </c>
      <c r="E68" s="12">
        <f t="shared" si="32"/>
        <v>48.488689387117823</v>
      </c>
      <c r="F68" s="35" t="str">
        <f t="shared" si="27"/>
        <v/>
      </c>
      <c r="G68" s="38" t="str">
        <f t="shared" si="28"/>
        <v/>
      </c>
      <c r="H68" s="35" t="str">
        <f t="shared" si="29"/>
        <v/>
      </c>
      <c r="I68" s="35" t="str">
        <f t="shared" si="30"/>
        <v/>
      </c>
      <c r="T68" t="s">
        <v>90</v>
      </c>
      <c r="U68">
        <v>10000</v>
      </c>
      <c r="V68">
        <v>473</v>
      </c>
      <c r="W68">
        <v>4.7300000000000004</v>
      </c>
    </row>
    <row r="69" spans="1:23" ht="15.75" x14ac:dyDescent="0.25">
      <c r="A69" s="25">
        <f t="shared" si="33"/>
        <v>75000</v>
      </c>
      <c r="B69" s="25">
        <f t="shared" si="33"/>
        <v>2.5</v>
      </c>
      <c r="C69">
        <v>6.49</v>
      </c>
      <c r="D69" s="12">
        <f t="shared" si="31"/>
        <v>6.1557048561999057</v>
      </c>
      <c r="E69" s="12">
        <f t="shared" si="32"/>
        <v>38.741741072656311</v>
      </c>
      <c r="F69" s="35" t="str">
        <f t="shared" si="27"/>
        <v/>
      </c>
      <c r="G69" s="38" t="str">
        <f t="shared" si="28"/>
        <v/>
      </c>
      <c r="H69" s="35" t="str">
        <f t="shared" si="29"/>
        <v/>
      </c>
      <c r="I69" s="35" t="str">
        <f t="shared" si="30"/>
        <v/>
      </c>
      <c r="T69" t="s">
        <v>91</v>
      </c>
      <c r="U69">
        <v>10000</v>
      </c>
      <c r="V69">
        <v>667</v>
      </c>
      <c r="W69">
        <v>6.67</v>
      </c>
    </row>
    <row r="70" spans="1:23" ht="15.75" x14ac:dyDescent="0.25">
      <c r="A70" s="25">
        <f t="shared" si="33"/>
        <v>37500</v>
      </c>
      <c r="B70" s="25">
        <f t="shared" si="33"/>
        <v>1.25</v>
      </c>
      <c r="C70">
        <v>7.940794079407941</v>
      </c>
      <c r="D70" s="12">
        <f t="shared" si="31"/>
        <v>7.6064989356078465</v>
      </c>
      <c r="E70" s="12">
        <f t="shared" si="32"/>
        <v>24.304219871957805</v>
      </c>
      <c r="F70" s="35" t="str">
        <f t="shared" si="27"/>
        <v/>
      </c>
      <c r="G70" s="38" t="str">
        <f t="shared" si="28"/>
        <v/>
      </c>
      <c r="H70" s="35" t="str">
        <f t="shared" si="29"/>
        <v/>
      </c>
      <c r="I70" s="35" t="str">
        <f t="shared" si="30"/>
        <v/>
      </c>
      <c r="T70" t="s">
        <v>92</v>
      </c>
      <c r="U70">
        <v>9999</v>
      </c>
      <c r="V70">
        <v>812</v>
      </c>
      <c r="W70">
        <v>8.1208120812081201</v>
      </c>
    </row>
    <row r="71" spans="1:23" ht="15.75" x14ac:dyDescent="0.25">
      <c r="A71" s="25">
        <f t="shared" si="33"/>
        <v>18750</v>
      </c>
      <c r="B71" s="25">
        <f t="shared" si="33"/>
        <v>0.625</v>
      </c>
      <c r="C71">
        <v>8.5425627688306491</v>
      </c>
      <c r="D71" s="12">
        <f t="shared" si="31"/>
        <v>8.2082676250305546</v>
      </c>
      <c r="E71" s="12">
        <f t="shared" si="32"/>
        <v>18.315742020571456</v>
      </c>
      <c r="F71" s="35" t="str">
        <f t="shared" si="27"/>
        <v/>
      </c>
      <c r="G71" s="38" t="str">
        <f t="shared" si="28"/>
        <v/>
      </c>
      <c r="H71" s="35" t="str">
        <f t="shared" si="29"/>
        <v/>
      </c>
      <c r="I71" s="35" t="str">
        <f t="shared" si="30"/>
        <v/>
      </c>
      <c r="T71" t="s">
        <v>93</v>
      </c>
      <c r="U71">
        <v>9999</v>
      </c>
      <c r="V71">
        <v>842</v>
      </c>
      <c r="W71">
        <v>8.420842084208422</v>
      </c>
    </row>
    <row r="72" spans="1:23" ht="15.75" x14ac:dyDescent="0.25">
      <c r="A72" s="25">
        <f t="shared" si="33"/>
        <v>9375</v>
      </c>
      <c r="B72" s="25">
        <f t="shared" si="33"/>
        <v>0.3125</v>
      </c>
      <c r="C72">
        <v>8.1916383276655331</v>
      </c>
      <c r="D72" s="12">
        <f t="shared" si="31"/>
        <v>7.8573431838654386</v>
      </c>
      <c r="E72" s="12">
        <f t="shared" si="32"/>
        <v>21.807953031821402</v>
      </c>
      <c r="F72" s="35" t="str">
        <f t="shared" si="27"/>
        <v/>
      </c>
      <c r="G72" s="38" t="str">
        <f t="shared" si="28"/>
        <v/>
      </c>
      <c r="H72" s="35" t="str">
        <f t="shared" si="29"/>
        <v/>
      </c>
      <c r="I72" s="35" t="str">
        <f t="shared" si="30"/>
        <v/>
      </c>
      <c r="T72" t="s">
        <v>94</v>
      </c>
      <c r="U72">
        <v>9999</v>
      </c>
      <c r="V72">
        <v>746</v>
      </c>
      <c r="W72">
        <v>7.4607460746074601</v>
      </c>
    </row>
    <row r="73" spans="1:23" ht="15.75" x14ac:dyDescent="0.25">
      <c r="A73" s="25">
        <f t="shared" si="33"/>
        <v>4687.5</v>
      </c>
      <c r="B73" s="25">
        <f t="shared" si="33"/>
        <v>0.15625</v>
      </c>
      <c r="C73">
        <v>6.8813762752550511</v>
      </c>
      <c r="D73" s="12">
        <f t="shared" si="31"/>
        <v>6.5470811314549566</v>
      </c>
      <c r="E73" s="12">
        <f t="shared" si="32"/>
        <v>34.846975198128376</v>
      </c>
      <c r="F73" s="35" t="str">
        <f t="shared" si="27"/>
        <v/>
      </c>
      <c r="G73" s="38" t="str">
        <f t="shared" si="28"/>
        <v/>
      </c>
      <c r="H73" s="35" t="str">
        <f t="shared" si="29"/>
        <v/>
      </c>
      <c r="I73" s="35" t="str">
        <f t="shared" si="30"/>
        <v/>
      </c>
      <c r="T73" t="s">
        <v>95</v>
      </c>
      <c r="U73">
        <v>9998</v>
      </c>
      <c r="V73">
        <v>640</v>
      </c>
      <c r="W73">
        <v>6.4012802560512103</v>
      </c>
    </row>
    <row r="74" spans="1:23" ht="15.75" x14ac:dyDescent="0.25">
      <c r="A74" s="25">
        <f t="shared" si="33"/>
        <v>2343.75</v>
      </c>
      <c r="B74" s="25">
        <f t="shared" si="33"/>
        <v>7.8125E-2</v>
      </c>
      <c r="C74">
        <v>5.6005600560056008</v>
      </c>
      <c r="D74" s="12">
        <f t="shared" si="31"/>
        <v>5.2662649122055063</v>
      </c>
      <c r="E74" s="12">
        <f t="shared" si="32"/>
        <v>47.592968293963743</v>
      </c>
      <c r="F74" s="35" t="str">
        <f t="shared" si="27"/>
        <v/>
      </c>
      <c r="G74" s="38" t="str">
        <f t="shared" si="28"/>
        <v/>
      </c>
      <c r="H74" s="35" t="str">
        <f t="shared" si="29"/>
        <v/>
      </c>
      <c r="I74" s="35" t="str">
        <f t="shared" si="30"/>
        <v/>
      </c>
      <c r="T74" t="s">
        <v>96</v>
      </c>
      <c r="U74">
        <v>9999</v>
      </c>
      <c r="V74">
        <v>620</v>
      </c>
      <c r="W74">
        <v>6.2006200620062009</v>
      </c>
    </row>
    <row r="75" spans="1:23" ht="15.75" x14ac:dyDescent="0.25">
      <c r="A75" s="25">
        <v>0</v>
      </c>
      <c r="B75" s="25">
        <v>0</v>
      </c>
      <c r="C75">
        <v>10.27</v>
      </c>
      <c r="D75" s="12">
        <f t="shared" si="31"/>
        <v>9.9357048561999051</v>
      </c>
      <c r="E75" s="12">
        <f t="shared" si="32"/>
        <v>1.1252171887764277</v>
      </c>
      <c r="F75" s="35" t="str">
        <f t="shared" si="27"/>
        <v/>
      </c>
      <c r="G75" s="38" t="str">
        <f t="shared" si="28"/>
        <v/>
      </c>
      <c r="H75" s="35" t="str">
        <f t="shared" si="29"/>
        <v/>
      </c>
      <c r="I75" s="35" t="str">
        <f t="shared" si="30"/>
        <v/>
      </c>
      <c r="T75" t="s">
        <v>97</v>
      </c>
      <c r="U75">
        <v>9999</v>
      </c>
      <c r="V75">
        <v>705</v>
      </c>
      <c r="W75">
        <v>7.0507050705070506</v>
      </c>
    </row>
    <row r="76" spans="1:23" ht="15.75" x14ac:dyDescent="0.25">
      <c r="A76" s="25">
        <v>0</v>
      </c>
      <c r="B76" s="24">
        <v>0</v>
      </c>
      <c r="C76">
        <v>8.9700000000000006</v>
      </c>
      <c r="D76" s="12">
        <f t="shared" si="31"/>
        <v>8.6357048561999061</v>
      </c>
      <c r="E76" s="12">
        <f t="shared" si="32"/>
        <v>14.062116937200717</v>
      </c>
      <c r="F76" s="35" t="str">
        <f t="shared" si="27"/>
        <v/>
      </c>
      <c r="G76" s="38" t="str">
        <f t="shared" si="28"/>
        <v/>
      </c>
      <c r="H76" s="35" t="str">
        <f t="shared" si="29"/>
        <v/>
      </c>
      <c r="I76" s="35" t="str">
        <f t="shared" si="30"/>
        <v/>
      </c>
      <c r="T76" t="s">
        <v>98</v>
      </c>
      <c r="U76">
        <v>9999</v>
      </c>
      <c r="V76">
        <v>1031</v>
      </c>
      <c r="W76">
        <v>10.311031103110311</v>
      </c>
    </row>
    <row r="77" spans="1:23" ht="15.75" x14ac:dyDescent="0.25">
      <c r="B77" s="3" t="s">
        <v>6</v>
      </c>
      <c r="C77" s="32">
        <f>$B$5</f>
        <v>10.383070548110842</v>
      </c>
      <c r="D77" s="12">
        <f t="shared" si="31"/>
        <v>10.048775404310748</v>
      </c>
      <c r="E77" s="12">
        <f t="shared" si="32"/>
        <v>0</v>
      </c>
      <c r="F77" s="35">
        <f>SUM(F65:F76)</f>
        <v>165924.0953276052</v>
      </c>
      <c r="G77" s="38">
        <f>SUM(G65:G76)</f>
        <v>662844.71490367968</v>
      </c>
      <c r="H77" s="35">
        <f>SUM(H65:H76)</f>
        <v>5.53080317758684</v>
      </c>
      <c r="I77" s="35">
        <f>SUM(I65:I76)</f>
        <v>22.094823830122653</v>
      </c>
      <c r="T77" t="s">
        <v>99</v>
      </c>
      <c r="U77">
        <v>9997</v>
      </c>
      <c r="V77">
        <v>830</v>
      </c>
      <c r="W77">
        <v>8.3024907472241676</v>
      </c>
    </row>
    <row r="78" spans="1:23" x14ac:dyDescent="0.2">
      <c r="T78" t="s">
        <v>100</v>
      </c>
      <c r="U78">
        <v>10000</v>
      </c>
      <c r="V78">
        <v>12</v>
      </c>
      <c r="W78">
        <v>0.12</v>
      </c>
    </row>
    <row r="79" spans="1:23" x14ac:dyDescent="0.2">
      <c r="T79" t="s">
        <v>101</v>
      </c>
      <c r="U79">
        <v>9999</v>
      </c>
      <c r="V79">
        <v>9</v>
      </c>
      <c r="W79">
        <v>9.0009000900090008E-2</v>
      </c>
    </row>
    <row r="80" spans="1:23" x14ac:dyDescent="0.2">
      <c r="B80" s="3" t="s">
        <v>129</v>
      </c>
      <c r="C80" s="32"/>
      <c r="D80" s="3"/>
      <c r="E80" s="3"/>
      <c r="F80" s="32"/>
      <c r="G80" s="32"/>
      <c r="T80" t="s">
        <v>102</v>
      </c>
      <c r="U80">
        <v>9999</v>
      </c>
      <c r="V80">
        <v>11</v>
      </c>
      <c r="W80">
        <v>0.11001100110011</v>
      </c>
    </row>
    <row r="81" spans="1:23" ht="15.75" x14ac:dyDescent="0.25">
      <c r="B81" s="3"/>
      <c r="C81" s="32"/>
      <c r="D81" s="3"/>
      <c r="E81" s="3"/>
      <c r="F81" s="39" t="s">
        <v>120</v>
      </c>
      <c r="G81" s="39"/>
      <c r="H81" s="40" t="s">
        <v>22</v>
      </c>
      <c r="I81" s="40"/>
      <c r="T81" t="s">
        <v>103</v>
      </c>
      <c r="U81">
        <v>9998</v>
      </c>
      <c r="V81">
        <v>23</v>
      </c>
      <c r="W81">
        <v>0.23004600920184035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36" t="s">
        <v>4</v>
      </c>
      <c r="G82" s="37" t="s">
        <v>5</v>
      </c>
      <c r="H82" s="7" t="s">
        <v>4</v>
      </c>
      <c r="I82" s="7" t="s">
        <v>5</v>
      </c>
      <c r="T82" t="s">
        <v>104</v>
      </c>
      <c r="U82">
        <v>10000</v>
      </c>
      <c r="V82">
        <v>302</v>
      </c>
      <c r="W82">
        <v>3.02</v>
      </c>
    </row>
    <row r="83" spans="1:23" ht="15.75" x14ac:dyDescent="0.25">
      <c r="A83" s="25">
        <f>A11*0.33</f>
        <v>792000</v>
      </c>
      <c r="B83" s="24">
        <f>B119*0.66</f>
        <v>52.800000000000004</v>
      </c>
      <c r="C83">
        <v>0.38003800380038005</v>
      </c>
      <c r="D83" s="12">
        <f>C83-$B$4</f>
        <v>4.5742860000285712E-2</v>
      </c>
      <c r="E83" s="12">
        <f>(($D$23-D83)/$D$23)*100</f>
        <v>99.544791696900077</v>
      </c>
      <c r="F83" s="35" t="str">
        <f t="shared" ref="F83:F94" si="34">IF(AND(E83&gt;50,E84&lt;50),(((50-E84)/(E83-E84))*(A83-A84)+A84),"")</f>
        <v/>
      </c>
      <c r="G83" s="38">
        <f t="shared" ref="G83:G94" si="35">IF(AND(E83&gt;90,E84&lt;90),(((90-E84)/(E83-E84))*(A83-A84)+A84),"")</f>
        <v>675846.56032944121</v>
      </c>
      <c r="H83" s="35" t="str">
        <f t="shared" ref="H83:H94" si="36">IF(AND(E83&gt;50,E84&lt;50),(((50-E84)/(E83-E84))*(B83-B84)+B84),"")</f>
        <v/>
      </c>
      <c r="I83" s="35">
        <f t="shared" ref="I83:I94" si="37">IF(AND(E83&gt;90,E84&lt;90),(((90-E84)/(E83-E84))*(B83-B84)+B84),"")</f>
        <v>45.056437355296083</v>
      </c>
      <c r="T83" t="s">
        <v>105</v>
      </c>
      <c r="U83">
        <v>9999</v>
      </c>
      <c r="V83">
        <v>696</v>
      </c>
      <c r="W83">
        <v>6.9606960696069597</v>
      </c>
    </row>
    <row r="84" spans="1:23" ht="15.75" x14ac:dyDescent="0.25">
      <c r="A84" s="25">
        <f>A83/2</f>
        <v>396000</v>
      </c>
      <c r="B84" s="25">
        <f>B83/2</f>
        <v>26.400000000000002</v>
      </c>
      <c r="C84">
        <v>3.65</v>
      </c>
      <c r="D84" s="12">
        <f t="shared" ref="D84:D95" si="38">C84-$B$4</f>
        <v>3.3157048561999054</v>
      </c>
      <c r="E84" s="12">
        <f t="shared" ref="E84:E95" si="39">(($D$23-D84)/$D$23)*100</f>
        <v>67.00389129229093</v>
      </c>
      <c r="F84" s="35" t="str">
        <f t="shared" si="34"/>
        <v/>
      </c>
      <c r="G84" s="38" t="str">
        <f t="shared" si="35"/>
        <v/>
      </c>
      <c r="H84" s="35" t="str">
        <f t="shared" si="36"/>
        <v/>
      </c>
      <c r="I84" s="35" t="str">
        <f t="shared" si="37"/>
        <v/>
      </c>
      <c r="L84" t="s">
        <v>112</v>
      </c>
      <c r="T84" t="s">
        <v>106</v>
      </c>
      <c r="U84">
        <v>10000</v>
      </c>
      <c r="V84">
        <v>943</v>
      </c>
      <c r="W84">
        <v>9.43</v>
      </c>
    </row>
    <row r="85" spans="1:23" ht="15.75" x14ac:dyDescent="0.25">
      <c r="A85" s="25">
        <f t="shared" ref="A85:B92" si="40">A84/2</f>
        <v>198000</v>
      </c>
      <c r="B85" s="25">
        <f t="shared" si="40"/>
        <v>13.200000000000001</v>
      </c>
      <c r="C85">
        <v>4.960496049604961</v>
      </c>
      <c r="D85" s="12">
        <f t="shared" si="38"/>
        <v>4.6262009058048665</v>
      </c>
      <c r="E85" s="12">
        <f t="shared" si="39"/>
        <v>53.962540511948276</v>
      </c>
      <c r="F85" s="35">
        <f t="shared" si="34"/>
        <v>164911.05951333221</v>
      </c>
      <c r="G85" s="38" t="str">
        <f t="shared" si="35"/>
        <v/>
      </c>
      <c r="H85" s="35">
        <f t="shared" si="36"/>
        <v>10.994070634222147</v>
      </c>
      <c r="I85" s="35" t="str">
        <f t="shared" si="37"/>
        <v/>
      </c>
      <c r="T85" t="s">
        <v>107</v>
      </c>
      <c r="U85">
        <v>10000</v>
      </c>
      <c r="V85">
        <v>1014</v>
      </c>
      <c r="W85">
        <v>10.14</v>
      </c>
    </row>
    <row r="86" spans="1:23" ht="15.75" x14ac:dyDescent="0.25">
      <c r="A86" s="25">
        <f t="shared" si="40"/>
        <v>99000</v>
      </c>
      <c r="B86" s="25">
        <f t="shared" si="40"/>
        <v>6.6000000000000005</v>
      </c>
      <c r="C86">
        <v>6.1518455536661003</v>
      </c>
      <c r="D86" s="12">
        <f t="shared" si="38"/>
        <v>5.8175504098660058</v>
      </c>
      <c r="E86" s="12">
        <f t="shared" si="39"/>
        <v>42.106871973968296</v>
      </c>
      <c r="F86" s="35" t="str">
        <f t="shared" si="34"/>
        <v/>
      </c>
      <c r="G86" s="38" t="str">
        <f t="shared" si="35"/>
        <v/>
      </c>
      <c r="H86" s="35" t="str">
        <f t="shared" si="36"/>
        <v/>
      </c>
      <c r="I86" s="35" t="str">
        <f t="shared" si="37"/>
        <v/>
      </c>
      <c r="T86" t="s">
        <v>108</v>
      </c>
      <c r="U86">
        <v>9998</v>
      </c>
      <c r="V86">
        <v>1109</v>
      </c>
      <c r="W86">
        <v>11.092218443688738</v>
      </c>
    </row>
    <row r="87" spans="1:23" ht="15.75" x14ac:dyDescent="0.25">
      <c r="A87" s="25">
        <f t="shared" si="40"/>
        <v>49500</v>
      </c>
      <c r="B87" s="25">
        <f t="shared" si="40"/>
        <v>3.3000000000000003</v>
      </c>
      <c r="C87">
        <v>7.2900000000000009</v>
      </c>
      <c r="D87" s="12">
        <f t="shared" si="38"/>
        <v>6.9557048561999064</v>
      </c>
      <c r="E87" s="12">
        <f t="shared" si="39"/>
        <v>30.780571996702889</v>
      </c>
      <c r="F87" s="35" t="str">
        <f t="shared" si="34"/>
        <v/>
      </c>
      <c r="G87" s="38" t="str">
        <f t="shared" si="35"/>
        <v/>
      </c>
      <c r="H87" s="35" t="str">
        <f t="shared" si="36"/>
        <v/>
      </c>
      <c r="I87" s="35" t="str">
        <f t="shared" si="37"/>
        <v/>
      </c>
      <c r="T87" t="s">
        <v>110</v>
      </c>
      <c r="U87">
        <v>9998</v>
      </c>
      <c r="V87">
        <v>1088</v>
      </c>
      <c r="W87">
        <v>10.882176435287057</v>
      </c>
    </row>
    <row r="88" spans="1:23" ht="15.75" x14ac:dyDescent="0.25">
      <c r="A88" s="25">
        <f t="shared" si="40"/>
        <v>24750</v>
      </c>
      <c r="B88" s="25">
        <f t="shared" si="40"/>
        <v>1.6500000000000001</v>
      </c>
      <c r="C88">
        <v>9.379999999999999</v>
      </c>
      <c r="D88" s="12">
        <f t="shared" si="38"/>
        <v>9.0457048561999045</v>
      </c>
      <c r="E88" s="12">
        <f t="shared" si="39"/>
        <v>9.9820177857746071</v>
      </c>
      <c r="F88" s="35" t="str">
        <f t="shared" si="34"/>
        <v/>
      </c>
      <c r="G88" s="38" t="str">
        <f t="shared" si="35"/>
        <v/>
      </c>
      <c r="H88" s="35" t="str">
        <f t="shared" si="36"/>
        <v/>
      </c>
      <c r="I88" s="35" t="str">
        <f t="shared" si="37"/>
        <v/>
      </c>
      <c r="T88" t="s">
        <v>109</v>
      </c>
      <c r="U88">
        <v>9996</v>
      </c>
      <c r="V88">
        <v>1061</v>
      </c>
      <c r="W88">
        <v>10.614245698279312</v>
      </c>
    </row>
    <row r="89" spans="1:23" ht="15.75" x14ac:dyDescent="0.25">
      <c r="A89" s="25">
        <f t="shared" si="40"/>
        <v>12375</v>
      </c>
      <c r="B89" s="25">
        <f t="shared" si="40"/>
        <v>0.82500000000000007</v>
      </c>
      <c r="C89">
        <v>8.6608660866086602</v>
      </c>
      <c r="D89" s="12">
        <f t="shared" si="38"/>
        <v>8.3265709428085657</v>
      </c>
      <c r="E89" s="12">
        <f t="shared" si="39"/>
        <v>17.138451126725219</v>
      </c>
      <c r="F89" s="35" t="str">
        <f t="shared" si="34"/>
        <v/>
      </c>
      <c r="G89" s="38" t="str">
        <f t="shared" si="35"/>
        <v/>
      </c>
      <c r="H89" s="35" t="str">
        <f t="shared" si="36"/>
        <v/>
      </c>
      <c r="I89" s="35" t="str">
        <f t="shared" si="37"/>
        <v/>
      </c>
    </row>
    <row r="90" spans="1:23" ht="15.75" x14ac:dyDescent="0.25">
      <c r="A90" s="25">
        <f t="shared" si="40"/>
        <v>6187.5</v>
      </c>
      <c r="B90" s="25">
        <f t="shared" si="40"/>
        <v>0.41250000000000003</v>
      </c>
      <c r="C90">
        <v>7.580000000000001</v>
      </c>
      <c r="D90" s="12">
        <f t="shared" si="38"/>
        <v>7.2457048561999065</v>
      </c>
      <c r="E90" s="12">
        <f t="shared" si="39"/>
        <v>27.894648206669771</v>
      </c>
      <c r="F90" s="35" t="str">
        <f t="shared" si="34"/>
        <v/>
      </c>
      <c r="G90" s="38" t="str">
        <f t="shared" si="35"/>
        <v/>
      </c>
      <c r="H90" s="35" t="str">
        <f t="shared" si="36"/>
        <v/>
      </c>
      <c r="I90" s="35" t="str">
        <f t="shared" si="37"/>
        <v/>
      </c>
    </row>
    <row r="91" spans="1:23" ht="15.75" x14ac:dyDescent="0.25">
      <c r="A91" s="25">
        <f t="shared" si="40"/>
        <v>3093.75</v>
      </c>
      <c r="B91" s="25">
        <f t="shared" si="40"/>
        <v>0.20625000000000002</v>
      </c>
      <c r="C91">
        <v>5.92</v>
      </c>
      <c r="D91" s="12">
        <f t="shared" si="38"/>
        <v>5.5857048561999054</v>
      </c>
      <c r="E91" s="12">
        <f t="shared" si="39"/>
        <v>44.414074039273125</v>
      </c>
      <c r="F91" s="35" t="str">
        <f t="shared" si="34"/>
        <v/>
      </c>
      <c r="G91" s="38" t="str">
        <f t="shared" si="35"/>
        <v/>
      </c>
      <c r="H91" s="35" t="str">
        <f t="shared" si="36"/>
        <v/>
      </c>
      <c r="I91" s="35" t="str">
        <f t="shared" si="37"/>
        <v/>
      </c>
    </row>
    <row r="92" spans="1:23" ht="15.75" x14ac:dyDescent="0.25">
      <c r="A92" s="25">
        <f t="shared" si="40"/>
        <v>1546.875</v>
      </c>
      <c r="B92" s="25">
        <f t="shared" si="40"/>
        <v>0.10312500000000001</v>
      </c>
      <c r="C92">
        <v>5.64</v>
      </c>
      <c r="D92" s="12">
        <f t="shared" si="38"/>
        <v>5.3057048561999052</v>
      </c>
      <c r="E92" s="12">
        <f t="shared" si="39"/>
        <v>47.200483215856814</v>
      </c>
      <c r="F92" s="35" t="str">
        <f t="shared" si="34"/>
        <v/>
      </c>
      <c r="G92" s="38" t="str">
        <f t="shared" si="35"/>
        <v/>
      </c>
      <c r="H92" s="35" t="str">
        <f t="shared" si="36"/>
        <v/>
      </c>
      <c r="I92" s="35" t="str">
        <f t="shared" si="37"/>
        <v/>
      </c>
    </row>
    <row r="93" spans="1:23" ht="15.75" x14ac:dyDescent="0.25">
      <c r="A93" s="25">
        <v>0</v>
      </c>
      <c r="B93" s="25">
        <v>0</v>
      </c>
      <c r="C93">
        <v>10.562112422484498</v>
      </c>
      <c r="D93" s="12">
        <f t="shared" si="38"/>
        <v>10.227817278684403</v>
      </c>
      <c r="E93" s="12">
        <f t="shared" si="39"/>
        <v>-1.7817282919553572</v>
      </c>
      <c r="F93" s="35" t="str">
        <f t="shared" si="34"/>
        <v/>
      </c>
      <c r="G93" s="38" t="str">
        <f t="shared" si="35"/>
        <v/>
      </c>
      <c r="H93" s="35" t="str">
        <f t="shared" si="36"/>
        <v/>
      </c>
      <c r="I93" s="35" t="str">
        <f t="shared" si="37"/>
        <v/>
      </c>
    </row>
    <row r="94" spans="1:23" ht="15.75" x14ac:dyDescent="0.25">
      <c r="A94" s="25">
        <v>0</v>
      </c>
      <c r="B94" s="24">
        <v>0</v>
      </c>
      <c r="C94">
        <v>8.6108610861086099</v>
      </c>
      <c r="D94" s="12">
        <f t="shared" si="38"/>
        <v>8.2765659423085154</v>
      </c>
      <c r="E94" s="12">
        <f t="shared" si="39"/>
        <v>17.636073956255263</v>
      </c>
      <c r="F94" s="35" t="str">
        <f t="shared" si="34"/>
        <v/>
      </c>
      <c r="G94" s="38" t="str">
        <f t="shared" si="35"/>
        <v/>
      </c>
      <c r="H94" s="35" t="str">
        <f t="shared" si="36"/>
        <v/>
      </c>
      <c r="I94" s="35" t="str">
        <f t="shared" si="37"/>
        <v/>
      </c>
    </row>
    <row r="95" spans="1:23" ht="15.75" x14ac:dyDescent="0.25">
      <c r="B95" s="3" t="s">
        <v>6</v>
      </c>
      <c r="C95" s="32">
        <f>$B$5</f>
        <v>10.383070548110842</v>
      </c>
      <c r="D95" s="12">
        <f t="shared" si="38"/>
        <v>10.048775404310748</v>
      </c>
      <c r="E95" s="12">
        <f t="shared" si="39"/>
        <v>0</v>
      </c>
      <c r="F95" s="35">
        <f>SUM(F83:F94)</f>
        <v>164911.05951333221</v>
      </c>
      <c r="G95" s="38">
        <f>SUM(G83:G94)</f>
        <v>675846.56032944121</v>
      </c>
      <c r="H95" s="35">
        <f>SUM(H83:H94)</f>
        <v>10.994070634222147</v>
      </c>
      <c r="I95" s="35">
        <f>SUM(I83:I94)</f>
        <v>45.056437355296083</v>
      </c>
    </row>
    <row r="98" spans="1:9" x14ac:dyDescent="0.2">
      <c r="B98" s="3" t="s">
        <v>128</v>
      </c>
      <c r="C98" s="32"/>
      <c r="D98" s="3"/>
      <c r="E98" s="3"/>
      <c r="F98" s="32"/>
      <c r="G98" s="32"/>
    </row>
    <row r="99" spans="1:9" ht="15.75" x14ac:dyDescent="0.25">
      <c r="B99" s="3"/>
      <c r="C99" s="32"/>
      <c r="D99" s="3"/>
      <c r="E99" s="3"/>
      <c r="F99" s="39" t="s">
        <v>120</v>
      </c>
      <c r="G99" s="39"/>
      <c r="H99" s="40" t="s">
        <v>22</v>
      </c>
      <c r="I99" s="40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36" t="s">
        <v>4</v>
      </c>
      <c r="G100" s="37" t="s">
        <v>5</v>
      </c>
      <c r="H100" s="7" t="s">
        <v>4</v>
      </c>
      <c r="I100" s="7" t="s">
        <v>5</v>
      </c>
    </row>
    <row r="101" spans="1:9" ht="15.75" x14ac:dyDescent="0.25">
      <c r="A101" s="25">
        <f>A11*0.2</f>
        <v>480000</v>
      </c>
      <c r="B101" s="24">
        <f>B119*0.8</f>
        <v>64</v>
      </c>
      <c r="C101">
        <v>1.35</v>
      </c>
      <c r="D101" s="12">
        <f>C101-$B$4</f>
        <v>1.0157048561999058</v>
      </c>
      <c r="E101" s="12">
        <f>(($D$23-D101)/$D$23)*100</f>
        <v>89.892252385657002</v>
      </c>
      <c r="F101" s="35" t="str">
        <f t="shared" ref="F101:F112" si="41">IF(AND(E101&gt;50,E102&lt;50),(((50-E102)/(E101-E102))*(A101-A102)+A102),"")</f>
        <v/>
      </c>
      <c r="G101" s="38" t="str">
        <f t="shared" ref="G101:G112" si="42">IF(AND(E101&gt;90,E102&lt;90),(((90-E102)/(E101-E102))*(A101-A102)+A102),"")</f>
        <v/>
      </c>
      <c r="H101" s="35" t="str">
        <f t="shared" ref="H101:H111" si="43">IF(AND(E101&gt;50,E102&lt;50),(((50-E102)/(E101-E102))*(B101-B102)+B102),"")</f>
        <v/>
      </c>
      <c r="I101" s="35" t="str">
        <f t="shared" ref="I101:I112" si="44">IF(AND(E101&gt;90,E102&lt;90),(((90-E102)/(E101-E102))*(B101-B102)+B102),"")</f>
        <v/>
      </c>
    </row>
    <row r="102" spans="1:9" ht="15.75" x14ac:dyDescent="0.25">
      <c r="A102" s="25">
        <f>A101/2</f>
        <v>240000</v>
      </c>
      <c r="B102" s="25">
        <f>B101/2</f>
        <v>32</v>
      </c>
      <c r="C102">
        <v>3.8903890389038902</v>
      </c>
      <c r="D102" s="12">
        <f t="shared" ref="D102:D113" si="45">C102-$B$4</f>
        <v>3.5560938951037957</v>
      </c>
      <c r="E102" s="12">
        <f t="shared" ref="E102:E113" si="46">(($D$23-D102)/$D$23)*100</f>
        <v>64.611669063891171</v>
      </c>
      <c r="F102" s="35" t="str">
        <f t="shared" si="41"/>
        <v/>
      </c>
      <c r="G102" s="38" t="str">
        <f t="shared" si="42"/>
        <v/>
      </c>
      <c r="H102" s="35" t="str">
        <f t="shared" si="43"/>
        <v/>
      </c>
      <c r="I102" s="35" t="str">
        <f t="shared" si="44"/>
        <v/>
      </c>
    </row>
    <row r="103" spans="1:9" ht="15.75" x14ac:dyDescent="0.25">
      <c r="A103" s="25">
        <f t="shared" ref="A103:B110" si="47">A102/2</f>
        <v>120000</v>
      </c>
      <c r="B103" s="25">
        <f t="shared" si="47"/>
        <v>16</v>
      </c>
      <c r="C103">
        <v>4.7300000000000004</v>
      </c>
      <c r="D103" s="12">
        <f t="shared" si="45"/>
        <v>4.3957048561999059</v>
      </c>
      <c r="E103" s="12">
        <f t="shared" si="46"/>
        <v>56.256313039753827</v>
      </c>
      <c r="F103" s="35">
        <f t="shared" si="41"/>
        <v>100556.20064055252</v>
      </c>
      <c r="G103" s="38" t="str">
        <f t="shared" si="42"/>
        <v/>
      </c>
      <c r="H103" s="35">
        <f t="shared" si="43"/>
        <v>13.407493418740335</v>
      </c>
      <c r="I103" s="35" t="str">
        <f t="shared" si="44"/>
        <v/>
      </c>
    </row>
    <row r="104" spans="1:9" ht="15.75" x14ac:dyDescent="0.25">
      <c r="A104" s="25">
        <f t="shared" si="47"/>
        <v>60000</v>
      </c>
      <c r="B104" s="25">
        <f t="shared" si="47"/>
        <v>8</v>
      </c>
      <c r="C104">
        <v>6.67</v>
      </c>
      <c r="D104" s="12">
        <f t="shared" si="45"/>
        <v>6.3357048561999054</v>
      </c>
      <c r="E104" s="12">
        <f t="shared" si="46"/>
        <v>36.950478030566792</v>
      </c>
      <c r="F104" s="35" t="str">
        <f t="shared" si="41"/>
        <v/>
      </c>
      <c r="G104" s="38" t="str">
        <f t="shared" si="42"/>
        <v/>
      </c>
      <c r="H104" s="35" t="str">
        <f t="shared" si="43"/>
        <v/>
      </c>
      <c r="I104" s="35" t="str">
        <f t="shared" si="44"/>
        <v/>
      </c>
    </row>
    <row r="105" spans="1:9" ht="15.75" x14ac:dyDescent="0.25">
      <c r="A105" s="25">
        <f t="shared" si="47"/>
        <v>30000</v>
      </c>
      <c r="B105" s="25">
        <f t="shared" si="47"/>
        <v>4</v>
      </c>
      <c r="C105">
        <v>8.1208120812081201</v>
      </c>
      <c r="D105" s="12">
        <f t="shared" si="45"/>
        <v>7.7865169374080256</v>
      </c>
      <c r="E105" s="12">
        <f t="shared" si="46"/>
        <v>22.512777685649667</v>
      </c>
      <c r="F105" s="35" t="str">
        <f t="shared" si="41"/>
        <v/>
      </c>
      <c r="G105" s="38" t="str">
        <f t="shared" si="42"/>
        <v/>
      </c>
      <c r="H105" s="35" t="str">
        <f t="shared" si="43"/>
        <v/>
      </c>
      <c r="I105" s="35" t="str">
        <f t="shared" si="44"/>
        <v/>
      </c>
    </row>
    <row r="106" spans="1:9" ht="15.75" x14ac:dyDescent="0.25">
      <c r="A106" s="25">
        <f t="shared" si="47"/>
        <v>15000</v>
      </c>
      <c r="B106" s="25">
        <f t="shared" si="47"/>
        <v>2</v>
      </c>
      <c r="C106">
        <v>8.420842084208422</v>
      </c>
      <c r="D106" s="12">
        <f t="shared" si="45"/>
        <v>8.0865469404083274</v>
      </c>
      <c r="E106" s="12">
        <f t="shared" si="46"/>
        <v>19.527040708469396</v>
      </c>
      <c r="F106" s="35" t="str">
        <f t="shared" si="41"/>
        <v/>
      </c>
      <c r="G106" s="38" t="str">
        <f t="shared" si="42"/>
        <v/>
      </c>
      <c r="H106" s="35" t="str">
        <f t="shared" si="43"/>
        <v/>
      </c>
      <c r="I106" s="35" t="str">
        <f t="shared" si="44"/>
        <v/>
      </c>
    </row>
    <row r="107" spans="1:9" ht="15.75" x14ac:dyDescent="0.25">
      <c r="A107" s="25">
        <f t="shared" si="47"/>
        <v>7500</v>
      </c>
      <c r="B107" s="25">
        <f t="shared" si="47"/>
        <v>1</v>
      </c>
      <c r="C107">
        <v>7.4607460746074601</v>
      </c>
      <c r="D107" s="12">
        <f t="shared" si="45"/>
        <v>7.1264509308073656</v>
      </c>
      <c r="E107" s="12">
        <f t="shared" si="46"/>
        <v>29.081399035446214</v>
      </c>
      <c r="F107" s="35" t="str">
        <f t="shared" si="41"/>
        <v/>
      </c>
      <c r="G107" s="38" t="str">
        <f t="shared" si="42"/>
        <v/>
      </c>
      <c r="H107" s="35" t="str">
        <f t="shared" si="43"/>
        <v/>
      </c>
      <c r="I107" s="35" t="str">
        <f t="shared" si="44"/>
        <v/>
      </c>
    </row>
    <row r="108" spans="1:9" ht="15.75" x14ac:dyDescent="0.25">
      <c r="A108" s="25">
        <f t="shared" si="47"/>
        <v>3750</v>
      </c>
      <c r="B108" s="25">
        <f t="shared" si="47"/>
        <v>0.5</v>
      </c>
      <c r="C108">
        <v>6.4012802560512103</v>
      </c>
      <c r="D108" s="12">
        <f t="shared" si="45"/>
        <v>6.0669851122511158</v>
      </c>
      <c r="E108" s="12">
        <f t="shared" si="46"/>
        <v>39.624632175095819</v>
      </c>
      <c r="F108" s="35" t="str">
        <f t="shared" si="41"/>
        <v/>
      </c>
      <c r="G108" s="38" t="str">
        <f t="shared" si="42"/>
        <v/>
      </c>
      <c r="H108" s="35" t="str">
        <f t="shared" si="43"/>
        <v/>
      </c>
      <c r="I108" s="35" t="str">
        <f t="shared" si="44"/>
        <v/>
      </c>
    </row>
    <row r="109" spans="1:9" ht="15.75" x14ac:dyDescent="0.25">
      <c r="A109" s="25">
        <f t="shared" si="47"/>
        <v>1875</v>
      </c>
      <c r="B109" s="25">
        <f t="shared" si="47"/>
        <v>0.25</v>
      </c>
      <c r="C109">
        <v>6.2006200620062009</v>
      </c>
      <c r="D109" s="12">
        <f t="shared" si="45"/>
        <v>5.8663249182061064</v>
      </c>
      <c r="E109" s="12">
        <f t="shared" si="46"/>
        <v>41.621494339603245</v>
      </c>
      <c r="F109" s="35" t="str">
        <f t="shared" si="41"/>
        <v/>
      </c>
      <c r="G109" s="38" t="str">
        <f t="shared" si="42"/>
        <v/>
      </c>
      <c r="H109" s="35" t="str">
        <f t="shared" si="43"/>
        <v/>
      </c>
      <c r="I109" s="35" t="str">
        <f t="shared" si="44"/>
        <v/>
      </c>
    </row>
    <row r="110" spans="1:9" ht="15.75" x14ac:dyDescent="0.25">
      <c r="A110" s="25">
        <f t="shared" si="47"/>
        <v>937.5</v>
      </c>
      <c r="B110" s="25">
        <f t="shared" si="47"/>
        <v>0.125</v>
      </c>
      <c r="C110">
        <v>7.0507050705070506</v>
      </c>
      <c r="D110" s="12">
        <f t="shared" si="45"/>
        <v>6.7164099267069561</v>
      </c>
      <c r="E110" s="12">
        <f t="shared" si="46"/>
        <v>33.161906237592547</v>
      </c>
      <c r="F110" s="35" t="str">
        <f t="shared" si="41"/>
        <v/>
      </c>
      <c r="G110" s="38" t="str">
        <f t="shared" si="42"/>
        <v/>
      </c>
      <c r="H110" s="35" t="str">
        <f t="shared" si="43"/>
        <v/>
      </c>
      <c r="I110" s="35" t="str">
        <f t="shared" si="44"/>
        <v/>
      </c>
    </row>
    <row r="111" spans="1:9" ht="15.75" x14ac:dyDescent="0.25">
      <c r="A111" s="25">
        <v>0</v>
      </c>
      <c r="B111" s="25">
        <v>0</v>
      </c>
      <c r="C111">
        <v>10.311031103110311</v>
      </c>
      <c r="D111" s="12">
        <f t="shared" si="45"/>
        <v>9.9767359593102167</v>
      </c>
      <c r="E111" s="12">
        <f t="shared" si="46"/>
        <v>0.71689775223384111</v>
      </c>
      <c r="F111" s="35" t="str">
        <f t="shared" si="41"/>
        <v/>
      </c>
      <c r="G111" s="38" t="str">
        <f t="shared" si="42"/>
        <v/>
      </c>
      <c r="H111" s="35" t="str">
        <f t="shared" si="43"/>
        <v/>
      </c>
      <c r="I111" s="35" t="str">
        <f t="shared" si="44"/>
        <v/>
      </c>
    </row>
    <row r="112" spans="1:9" ht="15.75" x14ac:dyDescent="0.25">
      <c r="A112" s="25">
        <v>0</v>
      </c>
      <c r="B112" s="24">
        <v>0</v>
      </c>
      <c r="C112">
        <v>8.3024907472241676</v>
      </c>
      <c r="D112" s="12">
        <f t="shared" si="45"/>
        <v>7.9681956034240731</v>
      </c>
      <c r="E112" s="12">
        <f t="shared" si="46"/>
        <v>20.704809463590383</v>
      </c>
      <c r="F112" s="35" t="str">
        <f t="shared" si="41"/>
        <v/>
      </c>
      <c r="G112" s="38" t="str">
        <f t="shared" si="42"/>
        <v/>
      </c>
      <c r="H112" s="35" t="str">
        <f>IF(AND(E112&gt;50,E113&lt;50),(((50-E113)/(E112-E113))*(B112-B113)+B113),"")</f>
        <v/>
      </c>
      <c r="I112" s="35" t="str">
        <f t="shared" si="44"/>
        <v/>
      </c>
    </row>
    <row r="113" spans="1:9" ht="15.75" x14ac:dyDescent="0.25">
      <c r="B113" s="3" t="s">
        <v>6</v>
      </c>
      <c r="C113" s="32">
        <f>$B$5</f>
        <v>10.383070548110842</v>
      </c>
      <c r="D113" s="12">
        <f t="shared" si="45"/>
        <v>10.048775404310748</v>
      </c>
      <c r="E113" s="12">
        <f t="shared" si="46"/>
        <v>0</v>
      </c>
      <c r="F113" s="35">
        <f>SUM(F101:F112)</f>
        <v>100556.20064055252</v>
      </c>
      <c r="G113" s="38">
        <f>SUM(G101:G112)</f>
        <v>0</v>
      </c>
      <c r="H113" s="35">
        <f>SUM(H101:H112)</f>
        <v>13.407493418740335</v>
      </c>
      <c r="I113" s="35">
        <f>SUM(I101:I112)</f>
        <v>0</v>
      </c>
    </row>
    <row r="116" spans="1:9" x14ac:dyDescent="0.2">
      <c r="B116" s="3" t="s">
        <v>127</v>
      </c>
      <c r="C116" s="32"/>
      <c r="D116" s="3"/>
      <c r="E116" s="3"/>
      <c r="F116" s="32"/>
      <c r="G116" s="32"/>
    </row>
    <row r="117" spans="1:9" ht="15.75" x14ac:dyDescent="0.25">
      <c r="B117" s="3"/>
      <c r="C117" s="32"/>
      <c r="D117" s="3"/>
      <c r="E117" s="3"/>
      <c r="F117" s="39" t="s">
        <v>120</v>
      </c>
      <c r="G117" s="39"/>
      <c r="H117" s="40" t="s">
        <v>22</v>
      </c>
      <c r="I117" s="40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36" t="s">
        <v>4</v>
      </c>
      <c r="G118" s="37" t="s">
        <v>5</v>
      </c>
      <c r="H118" s="7" t="s">
        <v>4</v>
      </c>
      <c r="I118" s="7" t="s">
        <v>5</v>
      </c>
    </row>
    <row r="119" spans="1:9" ht="15.75" x14ac:dyDescent="0.25">
      <c r="A119" s="24">
        <v>0</v>
      </c>
      <c r="B119" s="24">
        <v>80</v>
      </c>
      <c r="C119">
        <v>0.12</v>
      </c>
      <c r="D119" s="12">
        <f>C119-$B$4</f>
        <v>-0.21429514380009435</v>
      </c>
      <c r="E119" s="12">
        <f>(($D$23-D119)/$D$23)*100</f>
        <v>102.13254983993536</v>
      </c>
      <c r="F119" s="35" t="str">
        <f t="shared" ref="F119:F130" si="48">IF(AND(E119&gt;50,E120&lt;50),(((50-E120)/(E119-E120))*(A119-A120)+A120),"")</f>
        <v/>
      </c>
      <c r="G119" s="38" t="str">
        <f t="shared" ref="G119:G130" si="49">IF(AND(E119&gt;90,E120&lt;90),(((90-E120)/(E119-E120))*(A119-A120)+A120),"")</f>
        <v/>
      </c>
      <c r="H119" s="35" t="str">
        <f t="shared" ref="H119:H129" si="50">IF(AND(E119&gt;50,E120&lt;50),(((50-E120)/(E119-E120))*(B119-B120)+B120),"")</f>
        <v/>
      </c>
      <c r="I119" s="35" t="str">
        <f t="shared" ref="I119:I130" si="51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>
        <v>9.0009000900090008E-2</v>
      </c>
      <c r="D120" s="12">
        <f t="shared" ref="D120:D131" si="52">C120-$B$4</f>
        <v>-0.24428614290000433</v>
      </c>
      <c r="E120" s="12">
        <f t="shared" ref="E120:E131" si="53">(($D$23-D120)/$D$23)*100</f>
        <v>102.43100410817432</v>
      </c>
      <c r="F120" s="35" t="str">
        <f t="shared" si="48"/>
        <v/>
      </c>
      <c r="G120" s="38" t="str">
        <f t="shared" si="49"/>
        <v/>
      </c>
      <c r="H120" s="35" t="str">
        <f t="shared" si="50"/>
        <v/>
      </c>
      <c r="I120" s="35" t="str">
        <f t="shared" si="51"/>
        <v/>
      </c>
    </row>
    <row r="121" spans="1:9" ht="15.75" x14ac:dyDescent="0.25">
      <c r="A121" s="24">
        <v>0</v>
      </c>
      <c r="B121" s="24">
        <f t="shared" ref="B121:B128" si="54">B120/2</f>
        <v>20</v>
      </c>
      <c r="C121">
        <v>0.11001100110011</v>
      </c>
      <c r="D121" s="12">
        <f t="shared" si="52"/>
        <v>-0.22428414269998434</v>
      </c>
      <c r="E121" s="12">
        <f t="shared" si="53"/>
        <v>102.2319549763623</v>
      </c>
      <c r="F121" s="35" t="str">
        <f t="shared" si="48"/>
        <v/>
      </c>
      <c r="G121" s="38" t="str">
        <f t="shared" si="49"/>
        <v/>
      </c>
      <c r="H121" s="35" t="str">
        <f t="shared" si="50"/>
        <v/>
      </c>
      <c r="I121" s="35" t="str">
        <f t="shared" si="51"/>
        <v/>
      </c>
    </row>
    <row r="122" spans="1:9" ht="15.75" x14ac:dyDescent="0.25">
      <c r="A122" s="24">
        <v>0</v>
      </c>
      <c r="B122" s="24">
        <f t="shared" si="54"/>
        <v>10</v>
      </c>
      <c r="C122">
        <v>0.23004600920184035</v>
      </c>
      <c r="D122" s="12">
        <f t="shared" si="52"/>
        <v>-0.104249134598254</v>
      </c>
      <c r="E122" s="12">
        <f t="shared" si="53"/>
        <v>101.03743123319815</v>
      </c>
      <c r="F122" s="35" t="str">
        <f t="shared" si="48"/>
        <v/>
      </c>
      <c r="G122" s="38">
        <f t="shared" si="49"/>
        <v>0</v>
      </c>
      <c r="H122" s="35" t="str">
        <f t="shared" si="50"/>
        <v/>
      </c>
      <c r="I122" s="35">
        <f t="shared" si="51"/>
        <v>8.0122850077681278</v>
      </c>
    </row>
    <row r="123" spans="1:9" ht="15.75" x14ac:dyDescent="0.25">
      <c r="A123" s="24">
        <v>0</v>
      </c>
      <c r="B123" s="24">
        <f t="shared" si="54"/>
        <v>5</v>
      </c>
      <c r="C123">
        <v>3.02</v>
      </c>
      <c r="D123" s="12">
        <f t="shared" si="52"/>
        <v>2.6857048561999055</v>
      </c>
      <c r="E123" s="12">
        <f t="shared" si="53"/>
        <v>73.273311939604255</v>
      </c>
      <c r="F123" s="35">
        <f t="shared" si="48"/>
        <v>0</v>
      </c>
      <c r="G123" s="38" t="str">
        <f t="shared" si="49"/>
        <v/>
      </c>
      <c r="H123" s="35">
        <f t="shared" si="50"/>
        <v>3.5163263008324783</v>
      </c>
      <c r="I123" s="35" t="str">
        <f t="shared" si="51"/>
        <v/>
      </c>
    </row>
    <row r="124" spans="1:9" ht="15.75" x14ac:dyDescent="0.25">
      <c r="A124" s="24">
        <v>0</v>
      </c>
      <c r="B124" s="24">
        <f t="shared" si="54"/>
        <v>2.5</v>
      </c>
      <c r="C124">
        <v>6.9606960696069597</v>
      </c>
      <c r="D124" s="12">
        <f t="shared" si="52"/>
        <v>6.6264009258068652</v>
      </c>
      <c r="E124" s="12">
        <f t="shared" si="53"/>
        <v>34.057627330746634</v>
      </c>
      <c r="F124" s="35" t="str">
        <f t="shared" si="48"/>
        <v/>
      </c>
      <c r="G124" s="38" t="str">
        <f t="shared" si="49"/>
        <v/>
      </c>
      <c r="H124" s="35" t="str">
        <f t="shared" si="50"/>
        <v/>
      </c>
      <c r="I124" s="35" t="str">
        <f t="shared" si="51"/>
        <v/>
      </c>
    </row>
    <row r="125" spans="1:9" ht="15.75" x14ac:dyDescent="0.25">
      <c r="A125" s="24">
        <v>0</v>
      </c>
      <c r="B125" s="24">
        <f t="shared" si="54"/>
        <v>1.25</v>
      </c>
      <c r="C125">
        <v>9.43</v>
      </c>
      <c r="D125" s="12">
        <f t="shared" si="52"/>
        <v>9.0957048561999052</v>
      </c>
      <c r="E125" s="12">
        <f t="shared" si="53"/>
        <v>9.4844447185275129</v>
      </c>
      <c r="F125" s="35" t="str">
        <f t="shared" si="48"/>
        <v/>
      </c>
      <c r="G125" s="38" t="str">
        <f t="shared" si="49"/>
        <v/>
      </c>
      <c r="H125" s="35" t="str">
        <f t="shared" si="50"/>
        <v/>
      </c>
      <c r="I125" s="35" t="str">
        <f t="shared" si="51"/>
        <v/>
      </c>
    </row>
    <row r="126" spans="1:9" ht="15.75" x14ac:dyDescent="0.25">
      <c r="A126" s="24">
        <v>0</v>
      </c>
      <c r="B126" s="24">
        <f t="shared" si="54"/>
        <v>0.625</v>
      </c>
      <c r="C126">
        <v>10.14</v>
      </c>
      <c r="D126" s="12">
        <f t="shared" si="52"/>
        <v>9.8057048561999061</v>
      </c>
      <c r="E126" s="12">
        <f>(($D$23-D126)/$D$23)*100</f>
        <v>2.4189071636188477</v>
      </c>
      <c r="F126" s="35" t="str">
        <f t="shared" si="48"/>
        <v/>
      </c>
      <c r="G126" s="38" t="str">
        <f t="shared" si="49"/>
        <v/>
      </c>
      <c r="H126" s="35" t="str">
        <f t="shared" si="50"/>
        <v/>
      </c>
      <c r="I126" s="35" t="str">
        <f t="shared" si="51"/>
        <v/>
      </c>
    </row>
    <row r="127" spans="1:9" ht="15.75" x14ac:dyDescent="0.25">
      <c r="A127" s="24">
        <v>1</v>
      </c>
      <c r="B127" s="24">
        <f t="shared" si="54"/>
        <v>0.3125</v>
      </c>
      <c r="C127">
        <v>11.092218443688738</v>
      </c>
      <c r="D127" s="12">
        <f>C127-$B$4</f>
        <v>10.757923299888644</v>
      </c>
      <c r="E127" s="12">
        <f>(($D$23-D127)/$D$23)*100</f>
        <v>-7.0570578706902349</v>
      </c>
      <c r="F127" s="35" t="str">
        <f t="shared" si="48"/>
        <v/>
      </c>
      <c r="G127" s="38" t="str">
        <f t="shared" si="49"/>
        <v/>
      </c>
      <c r="H127" s="35" t="str">
        <f t="shared" si="50"/>
        <v/>
      </c>
      <c r="I127" s="35" t="str">
        <f t="shared" si="51"/>
        <v/>
      </c>
    </row>
    <row r="128" spans="1:9" ht="15.75" x14ac:dyDescent="0.25">
      <c r="A128" s="24">
        <v>0</v>
      </c>
      <c r="B128" s="24">
        <f t="shared" si="54"/>
        <v>0.15625</v>
      </c>
      <c r="C128">
        <v>10.882176435287057</v>
      </c>
      <c r="D128" s="12">
        <f t="shared" si="52"/>
        <v>10.547881291486963</v>
      </c>
      <c r="E128" s="12">
        <f t="shared" si="53"/>
        <v>-4.966832943266974</v>
      </c>
      <c r="F128" s="35" t="str">
        <f t="shared" si="48"/>
        <v/>
      </c>
      <c r="G128" s="38" t="str">
        <f t="shared" si="49"/>
        <v/>
      </c>
      <c r="H128" s="35" t="str">
        <f t="shared" si="50"/>
        <v/>
      </c>
      <c r="I128" s="35" t="str">
        <f t="shared" si="51"/>
        <v/>
      </c>
    </row>
    <row r="129" spans="1:9" ht="15.75" x14ac:dyDescent="0.25">
      <c r="A129" s="24">
        <v>0</v>
      </c>
      <c r="B129" s="24">
        <v>0</v>
      </c>
      <c r="C129">
        <v>10.614245698279312</v>
      </c>
      <c r="D129" s="12">
        <f t="shared" si="52"/>
        <v>10.279950554479218</v>
      </c>
      <c r="E129" s="12">
        <f t="shared" si="53"/>
        <v>-2.3005305708126382</v>
      </c>
      <c r="F129" s="35" t="str">
        <f t="shared" si="48"/>
        <v/>
      </c>
      <c r="G129" s="38" t="str">
        <f t="shared" si="49"/>
        <v/>
      </c>
      <c r="H129" s="35" t="str">
        <f t="shared" si="50"/>
        <v/>
      </c>
      <c r="I129" s="35" t="str">
        <f t="shared" si="51"/>
        <v/>
      </c>
    </row>
    <row r="130" spans="1:9" ht="15.75" x14ac:dyDescent="0.25">
      <c r="A130" s="24">
        <v>0</v>
      </c>
      <c r="B130" s="24">
        <v>0</v>
      </c>
      <c r="C130"/>
      <c r="D130" s="12">
        <f t="shared" si="52"/>
        <v>-0.33429514380009434</v>
      </c>
      <c r="E130" s="12">
        <f t="shared" si="53"/>
        <v>103.3267252013284</v>
      </c>
      <c r="F130" s="35">
        <f t="shared" si="48"/>
        <v>0</v>
      </c>
      <c r="G130" s="38">
        <f t="shared" si="49"/>
        <v>0</v>
      </c>
      <c r="H130" s="35" t="e">
        <f>IF(AND(E130&gt;50,E131&lt;50),(((50-E131)/(E130-E131))*(B130-B131)+B131),"")</f>
        <v>#VALUE!</v>
      </c>
      <c r="I130" s="35" t="e">
        <f t="shared" si="51"/>
        <v>#VALUE!</v>
      </c>
    </row>
    <row r="131" spans="1:9" ht="15.75" x14ac:dyDescent="0.25">
      <c r="B131" s="3" t="s">
        <v>6</v>
      </c>
      <c r="C131" s="32">
        <f>$B$5</f>
        <v>10.383070548110842</v>
      </c>
      <c r="D131" s="12">
        <f t="shared" si="52"/>
        <v>10.048775404310748</v>
      </c>
      <c r="E131" s="12">
        <f t="shared" si="53"/>
        <v>0</v>
      </c>
      <c r="F131" s="35">
        <f>SUM(F119:F130)</f>
        <v>0</v>
      </c>
      <c r="G131" s="38">
        <f>SUM(G119:G130)</f>
        <v>0</v>
      </c>
      <c r="H131" s="35">
        <f>SUM(H119:H129)</f>
        <v>3.5163263008324783</v>
      </c>
      <c r="I131" s="35">
        <f>SUM(I119:I129)</f>
        <v>8.0122850077681278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5168-B826-4B03-9571-65F93D6D09A9}">
  <dimension ref="A1:W131"/>
  <sheetViews>
    <sheetView topLeftCell="A6" zoomScale="55" zoomScaleNormal="55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bestFit="1" customWidth="1"/>
    <col min="3" max="3" width="10.88671875" style="24"/>
    <col min="7" max="7" width="11.5546875" customWidth="1"/>
    <col min="23" max="23" width="10.88671875" style="24"/>
  </cols>
  <sheetData>
    <row r="1" spans="1:23" ht="15.75" x14ac:dyDescent="0.25">
      <c r="A1" s="26" t="s">
        <v>126</v>
      </c>
      <c r="B1" s="40"/>
      <c r="C1" s="40"/>
      <c r="D1" s="40"/>
      <c r="E1" s="40"/>
      <c r="F1" s="40"/>
      <c r="G1" s="40"/>
      <c r="H1" s="40"/>
      <c r="I1" s="40"/>
      <c r="M1" s="4"/>
    </row>
    <row r="2" spans="1:23" ht="15.75" x14ac:dyDescent="0.25">
      <c r="A2" s="5" t="s">
        <v>113</v>
      </c>
      <c r="B2" s="28"/>
      <c r="C2" s="30"/>
      <c r="D2" s="5"/>
      <c r="E2" s="5"/>
      <c r="F2" s="5"/>
      <c r="G2" s="5"/>
      <c r="T2" s="31" t="s">
        <v>121</v>
      </c>
      <c r="U2" s="31" t="s">
        <v>122</v>
      </c>
      <c r="V2" s="31" t="s">
        <v>123</v>
      </c>
      <c r="W2" s="33" t="s">
        <v>124</v>
      </c>
    </row>
    <row r="3" spans="1:23" ht="15.75" x14ac:dyDescent="0.25">
      <c r="A3" s="26"/>
      <c r="B3" s="27"/>
      <c r="C3" s="30"/>
      <c r="D3" s="5"/>
      <c r="E3" s="5"/>
      <c r="F3" s="5"/>
      <c r="G3" s="5"/>
      <c r="M3" s="5"/>
      <c r="N3" s="5"/>
      <c r="P3" s="4"/>
      <c r="Q3" s="4"/>
      <c r="T3" t="s">
        <v>28</v>
      </c>
      <c r="U3">
        <v>9989</v>
      </c>
      <c r="V3">
        <v>21</v>
      </c>
      <c r="W3">
        <v>0.21023125437981782</v>
      </c>
    </row>
    <row r="4" spans="1:23" ht="15.75" x14ac:dyDescent="0.25">
      <c r="A4" t="s">
        <v>27</v>
      </c>
      <c r="B4">
        <f>AVERAGE(C11,C29,C47,C65,C83,C101,C119)</f>
        <v>0.41069454723981347</v>
      </c>
      <c r="C4" s="32"/>
      <c r="D4" s="3"/>
      <c r="E4" s="3"/>
      <c r="F4" s="3"/>
      <c r="G4" s="3"/>
      <c r="K4" s="4"/>
      <c r="L4" s="6"/>
      <c r="M4" s="1"/>
      <c r="N4" s="1"/>
      <c r="T4" t="s">
        <v>29</v>
      </c>
      <c r="U4">
        <v>9992</v>
      </c>
      <c r="V4">
        <v>27</v>
      </c>
      <c r="W4">
        <v>0.27021617293835071</v>
      </c>
    </row>
    <row r="5" spans="1:23" ht="15.75" x14ac:dyDescent="0.25">
      <c r="A5" t="s">
        <v>125</v>
      </c>
      <c r="B5" s="3">
        <f>AVERAGE(C21,C39,C57,C75,C93,C111,C129)</f>
        <v>10.279678041094597</v>
      </c>
      <c r="C5" s="32"/>
      <c r="D5" s="3"/>
      <c r="E5" s="3"/>
      <c r="F5" s="3"/>
      <c r="G5" s="3"/>
      <c r="K5" s="4"/>
      <c r="L5" s="6"/>
      <c r="M5" s="1"/>
      <c r="N5" s="1"/>
      <c r="T5" t="s">
        <v>30</v>
      </c>
      <c r="U5">
        <v>9999</v>
      </c>
      <c r="V5">
        <v>115</v>
      </c>
      <c r="W5">
        <v>1.1501150115011503</v>
      </c>
    </row>
    <row r="6" spans="1:23" ht="15.75" x14ac:dyDescent="0.25">
      <c r="B6" s="3"/>
      <c r="C6" s="32"/>
      <c r="D6" s="3"/>
      <c r="E6" s="3"/>
      <c r="F6" s="3"/>
      <c r="G6" s="3"/>
      <c r="K6" s="4"/>
      <c r="L6" s="6"/>
      <c r="N6" s="1"/>
      <c r="T6" t="s">
        <v>31</v>
      </c>
      <c r="U6">
        <v>9991</v>
      </c>
      <c r="V6">
        <v>420</v>
      </c>
      <c r="W6">
        <v>4.2037834050645584</v>
      </c>
    </row>
    <row r="7" spans="1:23" x14ac:dyDescent="0.2">
      <c r="B7" s="3"/>
      <c r="C7" s="32"/>
      <c r="D7" s="3"/>
      <c r="E7" s="3"/>
      <c r="F7" s="3"/>
      <c r="G7" s="3"/>
      <c r="T7" t="s">
        <v>32</v>
      </c>
      <c r="U7">
        <v>9990</v>
      </c>
      <c r="V7">
        <v>499</v>
      </c>
      <c r="W7">
        <v>4.994994994994995</v>
      </c>
    </row>
    <row r="8" spans="1:23" x14ac:dyDescent="0.2">
      <c r="B8" s="3"/>
      <c r="C8" s="32"/>
      <c r="D8" s="3"/>
      <c r="E8" s="3"/>
      <c r="F8" s="3"/>
      <c r="G8" s="3"/>
      <c r="T8" t="s">
        <v>33</v>
      </c>
      <c r="U8">
        <v>9996</v>
      </c>
      <c r="V8">
        <v>685</v>
      </c>
      <c r="W8">
        <v>6.8527410964385744</v>
      </c>
    </row>
    <row r="9" spans="1:23" ht="15.75" x14ac:dyDescent="0.25">
      <c r="C9" s="32"/>
      <c r="D9" s="3"/>
      <c r="E9" s="3"/>
      <c r="F9" s="39" t="s">
        <v>120</v>
      </c>
      <c r="G9" s="39"/>
      <c r="H9" s="40" t="s">
        <v>22</v>
      </c>
      <c r="I9" s="40"/>
      <c r="T9" t="s">
        <v>34</v>
      </c>
      <c r="U9">
        <v>9994</v>
      </c>
      <c r="V9">
        <v>804</v>
      </c>
      <c r="W9">
        <v>8.0448268961376836</v>
      </c>
    </row>
    <row r="10" spans="1:23" ht="15.75" x14ac:dyDescent="0.25">
      <c r="A10" s="7" t="s">
        <v>114</v>
      </c>
      <c r="B10" s="8" t="s">
        <v>21</v>
      </c>
      <c r="C10" s="9" t="s">
        <v>1</v>
      </c>
      <c r="D10" s="9" t="s">
        <v>2</v>
      </c>
      <c r="E10" s="9" t="s">
        <v>3</v>
      </c>
      <c r="F10" s="10" t="s">
        <v>4</v>
      </c>
      <c r="G10" s="11" t="s">
        <v>5</v>
      </c>
      <c r="H10" s="10" t="s">
        <v>4</v>
      </c>
      <c r="I10" s="11" t="s">
        <v>5</v>
      </c>
      <c r="T10" t="s">
        <v>35</v>
      </c>
      <c r="U10">
        <v>9991</v>
      </c>
      <c r="V10">
        <v>828</v>
      </c>
      <c r="W10">
        <v>8.2874587128415573</v>
      </c>
    </row>
    <row r="11" spans="1:23" ht="15.75" x14ac:dyDescent="0.25">
      <c r="A11" s="25">
        <v>2400000</v>
      </c>
      <c r="B11" s="25">
        <v>0</v>
      </c>
      <c r="C11">
        <v>0.21023125437981782</v>
      </c>
      <c r="D11" s="12">
        <f>C11-$B$4</f>
        <v>-0.20046329285999565</v>
      </c>
      <c r="E11" s="12">
        <f>(($D$23-D11)/$D$23)*100</f>
        <v>102.03124559874701</v>
      </c>
      <c r="F11" s="13" t="str">
        <f t="shared" ref="F11:F22" si="0">IF(AND(E11&gt;50,E12&lt;50),(((50-E12)/(E11-E12))*(A11-A12)+A12),"")</f>
        <v/>
      </c>
      <c r="G11" s="14" t="str">
        <f t="shared" ref="G11:G22" si="1">IF(AND(E11&gt;90,E12&lt;90),(((90-E12)/(E11-E12))*(A11-A12)+A12),"")</f>
        <v/>
      </c>
      <c r="H11" s="15" t="str">
        <f t="shared" ref="H11:H22" si="2">IF(AND(E11&gt;50,E12&lt;50),(((50-E12)/(E11-E12))*(B11-B12)+B12),"")</f>
        <v/>
      </c>
      <c r="I11" s="16" t="str">
        <f t="shared" ref="I11:I22" si="3">IF(AND(E11&gt;90,E12&lt;90),(((90-E12)/(E11-E12))*(B11-B12)+B12),"")</f>
        <v/>
      </c>
      <c r="T11" t="s">
        <v>36</v>
      </c>
      <c r="U11">
        <v>10182</v>
      </c>
      <c r="V11">
        <v>797</v>
      </c>
      <c r="W11">
        <v>7.827538793950108</v>
      </c>
    </row>
    <row r="12" spans="1:23" ht="15.75" x14ac:dyDescent="0.25">
      <c r="A12" s="25">
        <f>A11/2</f>
        <v>1200000</v>
      </c>
      <c r="B12" s="25">
        <v>0</v>
      </c>
      <c r="C12">
        <v>0.27021617293835071</v>
      </c>
      <c r="D12" s="12">
        <f t="shared" ref="D12:D23" si="4">C12-$B$4</f>
        <v>-0.14047837430146276</v>
      </c>
      <c r="E12" s="12">
        <f t="shared" ref="E12:E23" si="5">(($D$23-D12)/$D$23)*100</f>
        <v>101.42343306571478</v>
      </c>
      <c r="F12" s="16" t="str">
        <f t="shared" si="0"/>
        <v/>
      </c>
      <c r="G12" s="15" t="str">
        <f t="shared" si="1"/>
        <v/>
      </c>
      <c r="H12" s="16" t="str">
        <f t="shared" si="2"/>
        <v/>
      </c>
      <c r="I12" s="16" t="str">
        <f t="shared" si="3"/>
        <v/>
      </c>
      <c r="T12" t="s">
        <v>37</v>
      </c>
      <c r="U12">
        <v>9993</v>
      </c>
      <c r="V12">
        <v>714</v>
      </c>
      <c r="W12">
        <v>7.1450015010507348</v>
      </c>
    </row>
    <row r="13" spans="1:23" ht="15.75" x14ac:dyDescent="0.25">
      <c r="A13" s="25">
        <f t="shared" ref="A13:A20" si="6">A12/2</f>
        <v>600000</v>
      </c>
      <c r="B13" s="25">
        <v>0</v>
      </c>
      <c r="C13">
        <v>1.1501150115011503</v>
      </c>
      <c r="D13" s="12">
        <f t="shared" si="4"/>
        <v>0.73942046426133679</v>
      </c>
      <c r="E13" s="12">
        <f t="shared" si="5"/>
        <v>92.507632982446893</v>
      </c>
      <c r="F13" s="16" t="str">
        <f t="shared" si="0"/>
        <v/>
      </c>
      <c r="G13" s="15">
        <f t="shared" si="1"/>
        <v>575687.15526095289</v>
      </c>
      <c r="H13" s="16" t="str">
        <f t="shared" si="2"/>
        <v/>
      </c>
      <c r="I13" s="16">
        <f t="shared" si="3"/>
        <v>0</v>
      </c>
      <c r="T13" t="s">
        <v>38</v>
      </c>
      <c r="U13">
        <v>9996</v>
      </c>
      <c r="V13">
        <v>1029</v>
      </c>
      <c r="W13">
        <v>10.294117647058822</v>
      </c>
    </row>
    <row r="14" spans="1:23" ht="15.75" x14ac:dyDescent="0.25">
      <c r="A14" s="25">
        <f t="shared" si="6"/>
        <v>300000</v>
      </c>
      <c r="B14" s="25">
        <v>0</v>
      </c>
      <c r="C14">
        <v>4.2037834050645584</v>
      </c>
      <c r="D14" s="12">
        <f t="shared" si="4"/>
        <v>3.793088857824745</v>
      </c>
      <c r="E14" s="12">
        <f t="shared" si="5"/>
        <v>61.565556775055654</v>
      </c>
      <c r="F14" s="16" t="str">
        <f t="shared" si="0"/>
        <v/>
      </c>
      <c r="G14" s="15" t="str">
        <f t="shared" si="1"/>
        <v/>
      </c>
      <c r="H14" s="16" t="str">
        <f t="shared" si="2"/>
        <v/>
      </c>
      <c r="I14" s="16" t="str">
        <f t="shared" si="3"/>
        <v/>
      </c>
      <c r="T14" t="s">
        <v>39</v>
      </c>
      <c r="U14">
        <v>9993</v>
      </c>
      <c r="V14">
        <v>942</v>
      </c>
      <c r="W14">
        <v>9.4265986190333226</v>
      </c>
    </row>
    <row r="15" spans="1:23" ht="15.75" x14ac:dyDescent="0.25">
      <c r="A15" s="25">
        <f t="shared" si="6"/>
        <v>150000</v>
      </c>
      <c r="B15" s="25">
        <v>0</v>
      </c>
      <c r="C15">
        <v>4.994994994994995</v>
      </c>
      <c r="D15" s="12">
        <f t="shared" si="4"/>
        <v>4.5843004477551812</v>
      </c>
      <c r="E15" s="12">
        <f t="shared" si="5"/>
        <v>53.548402927112683</v>
      </c>
      <c r="F15" s="16">
        <f t="shared" si="0"/>
        <v>135862.25134989823</v>
      </c>
      <c r="G15" s="15" t="str">
        <f t="shared" si="1"/>
        <v/>
      </c>
      <c r="H15" s="16">
        <f t="shared" si="2"/>
        <v>0</v>
      </c>
      <c r="I15" s="16" t="str">
        <f t="shared" si="3"/>
        <v/>
      </c>
      <c r="T15" t="s">
        <v>40</v>
      </c>
      <c r="U15">
        <v>9994</v>
      </c>
      <c r="V15">
        <v>21</v>
      </c>
      <c r="W15">
        <v>0.21012607564538724</v>
      </c>
    </row>
    <row r="16" spans="1:23" ht="15.75" x14ac:dyDescent="0.25">
      <c r="A16" s="25">
        <f t="shared" si="6"/>
        <v>75000</v>
      </c>
      <c r="B16" s="25">
        <v>0</v>
      </c>
      <c r="C16">
        <v>6.8527410964385744</v>
      </c>
      <c r="D16" s="12">
        <f t="shared" si="4"/>
        <v>6.4420465491987606</v>
      </c>
      <c r="E16" s="12">
        <f t="shared" si="5"/>
        <v>34.724315293362352</v>
      </c>
      <c r="F16" s="16" t="str">
        <f t="shared" si="0"/>
        <v/>
      </c>
      <c r="G16" s="15" t="str">
        <f t="shared" si="1"/>
        <v/>
      </c>
      <c r="H16" s="16" t="str">
        <f t="shared" si="2"/>
        <v/>
      </c>
      <c r="I16" s="16" t="str">
        <f t="shared" si="3"/>
        <v/>
      </c>
      <c r="M16" s="5" t="s">
        <v>115</v>
      </c>
      <c r="N16" s="5" t="s">
        <v>23</v>
      </c>
      <c r="P16" s="4" t="s">
        <v>116</v>
      </c>
      <c r="Q16" s="4" t="s">
        <v>24</v>
      </c>
      <c r="R16" t="s">
        <v>20</v>
      </c>
      <c r="T16" t="s">
        <v>41</v>
      </c>
      <c r="U16">
        <v>9992</v>
      </c>
      <c r="V16">
        <v>21</v>
      </c>
      <c r="W16">
        <v>0.21016813450760607</v>
      </c>
    </row>
    <row r="17" spans="1:23" ht="15.75" x14ac:dyDescent="0.25">
      <c r="A17" s="25">
        <f t="shared" si="6"/>
        <v>37500</v>
      </c>
      <c r="B17" s="25">
        <v>0</v>
      </c>
      <c r="C17">
        <v>8.0448268961376836</v>
      </c>
      <c r="D17" s="12">
        <f t="shared" si="4"/>
        <v>7.6341323488978698</v>
      </c>
      <c r="E17" s="12">
        <f t="shared" si="5"/>
        <v>22.645200960651216</v>
      </c>
      <c r="F17" s="16" t="str">
        <f t="shared" si="0"/>
        <v/>
      </c>
      <c r="G17" s="15" t="str">
        <f t="shared" si="1"/>
        <v/>
      </c>
      <c r="H17" s="16" t="str">
        <f t="shared" si="2"/>
        <v/>
      </c>
      <c r="I17" s="16" t="str">
        <f t="shared" si="3"/>
        <v/>
      </c>
      <c r="M17" s="2">
        <f>G23</f>
        <v>575687.15526095289</v>
      </c>
      <c r="N17" s="17">
        <f>I23</f>
        <v>0</v>
      </c>
      <c r="P17">
        <f>M17/$M$17</f>
        <v>1</v>
      </c>
      <c r="Q17">
        <v>0</v>
      </c>
      <c r="R17">
        <f>P17+Q17</f>
        <v>1</v>
      </c>
      <c r="T17" t="s">
        <v>42</v>
      </c>
      <c r="U17">
        <v>9989</v>
      </c>
      <c r="V17">
        <v>204</v>
      </c>
      <c r="W17">
        <v>2.0422464711182302</v>
      </c>
    </row>
    <row r="18" spans="1:23" ht="15.75" x14ac:dyDescent="0.25">
      <c r="A18" s="25">
        <f t="shared" si="6"/>
        <v>18750</v>
      </c>
      <c r="B18" s="25">
        <v>0</v>
      </c>
      <c r="C18">
        <v>8.2874587128415573</v>
      </c>
      <c r="D18" s="12">
        <f t="shared" si="4"/>
        <v>7.8767641656017435</v>
      </c>
      <c r="E18" s="12">
        <f t="shared" si="5"/>
        <v>20.186672006225912</v>
      </c>
      <c r="F18" s="16" t="str">
        <f t="shared" si="0"/>
        <v/>
      </c>
      <c r="G18" s="15" t="str">
        <f t="shared" si="1"/>
        <v/>
      </c>
      <c r="H18" s="16" t="str">
        <f t="shared" si="2"/>
        <v/>
      </c>
      <c r="I18" s="16" t="str">
        <f t="shared" si="3"/>
        <v/>
      </c>
      <c r="K18" s="18"/>
      <c r="M18" s="2">
        <f>G41</f>
        <v>648897.64458929643</v>
      </c>
      <c r="N18" s="1">
        <f>I41</f>
        <v>5.4074803715774706</v>
      </c>
      <c r="P18">
        <f t="shared" ref="P18:P23" si="7">M18/$M$17</f>
        <v>1.1271706145591489</v>
      </c>
      <c r="Q18">
        <f t="shared" ref="Q18:Q23" si="8">N18/$N$23</f>
        <v>0.78925790824534459</v>
      </c>
      <c r="R18">
        <f t="shared" ref="R18:R23" si="9">P18+Q18</f>
        <v>1.9164285228044935</v>
      </c>
      <c r="T18" t="s">
        <v>43</v>
      </c>
      <c r="U18">
        <v>9998</v>
      </c>
      <c r="V18">
        <v>422</v>
      </c>
      <c r="W18">
        <v>4.220844168833767</v>
      </c>
    </row>
    <row r="19" spans="1:23" ht="15.75" x14ac:dyDescent="0.25">
      <c r="A19" s="25">
        <f t="shared" si="6"/>
        <v>9375</v>
      </c>
      <c r="B19" s="25">
        <v>0</v>
      </c>
      <c r="C19">
        <v>7.827538793950108</v>
      </c>
      <c r="D19" s="12">
        <f t="shared" si="4"/>
        <v>7.4168442467102942</v>
      </c>
      <c r="E19" s="12">
        <f t="shared" si="5"/>
        <v>24.846928244143751</v>
      </c>
      <c r="F19" s="16" t="str">
        <f t="shared" si="0"/>
        <v/>
      </c>
      <c r="G19" s="15" t="str">
        <f t="shared" si="1"/>
        <v/>
      </c>
      <c r="H19" s="16" t="str">
        <f t="shared" si="2"/>
        <v/>
      </c>
      <c r="I19" s="16" t="str">
        <f t="shared" si="3"/>
        <v/>
      </c>
      <c r="K19" s="18"/>
      <c r="M19" s="2">
        <f>G59</f>
        <v>641570.63636710355</v>
      </c>
      <c r="N19" s="1">
        <f>I59</f>
        <v>10.692843939451727</v>
      </c>
      <c r="P19">
        <f t="shared" si="7"/>
        <v>1.1144432014924606</v>
      </c>
      <c r="Q19">
        <f t="shared" si="8"/>
        <v>1.5606920526617896</v>
      </c>
      <c r="R19">
        <f t="shared" si="9"/>
        <v>2.6751352541542501</v>
      </c>
      <c r="T19" t="s">
        <v>44</v>
      </c>
      <c r="U19">
        <v>9995</v>
      </c>
      <c r="V19">
        <v>652</v>
      </c>
      <c r="W19">
        <v>6.5232616308154077</v>
      </c>
    </row>
    <row r="20" spans="1:23" ht="15.75" x14ac:dyDescent="0.25">
      <c r="A20" s="25">
        <f t="shared" si="6"/>
        <v>4687.5</v>
      </c>
      <c r="B20" s="25">
        <v>0</v>
      </c>
      <c r="C20">
        <v>7.1450015010507348</v>
      </c>
      <c r="D20" s="12">
        <f t="shared" si="4"/>
        <v>6.734306953810921</v>
      </c>
      <c r="E20" s="12">
        <f t="shared" si="5"/>
        <v>31.762911975643306</v>
      </c>
      <c r="F20" s="16" t="str">
        <f t="shared" si="0"/>
        <v/>
      </c>
      <c r="G20" s="15" t="str">
        <f t="shared" si="1"/>
        <v/>
      </c>
      <c r="H20" s="16" t="str">
        <f t="shared" si="2"/>
        <v/>
      </c>
      <c r="I20" s="16" t="str">
        <f t="shared" si="3"/>
        <v/>
      </c>
      <c r="K20" s="18"/>
      <c r="M20" s="1">
        <f>G77</f>
        <v>714833.98088721896</v>
      </c>
      <c r="N20" s="1">
        <f>I77</f>
        <v>23.827799362907299</v>
      </c>
      <c r="P20">
        <f t="shared" si="7"/>
        <v>1.2417056284036636</v>
      </c>
      <c r="Q20">
        <f t="shared" si="8"/>
        <v>3.4778266014809036</v>
      </c>
      <c r="R20">
        <f t="shared" si="9"/>
        <v>4.7195322298845674</v>
      </c>
      <c r="T20" t="s">
        <v>45</v>
      </c>
      <c r="U20">
        <v>9994</v>
      </c>
      <c r="V20">
        <v>751</v>
      </c>
      <c r="W20">
        <v>7.5145087052231343</v>
      </c>
    </row>
    <row r="21" spans="1:23" ht="15.75" x14ac:dyDescent="0.25">
      <c r="A21" s="25">
        <v>0</v>
      </c>
      <c r="B21" s="25">
        <v>0</v>
      </c>
      <c r="C21">
        <v>10.294117647058822</v>
      </c>
      <c r="D21" s="12">
        <f t="shared" si="4"/>
        <v>9.8834230998190087</v>
      </c>
      <c r="E21" s="12">
        <f t="shared" si="5"/>
        <v>-0.14631300146785156</v>
      </c>
      <c r="F21" s="16" t="str">
        <f t="shared" si="0"/>
        <v/>
      </c>
      <c r="G21" s="15" t="str">
        <f t="shared" si="1"/>
        <v/>
      </c>
      <c r="H21" s="16" t="str">
        <f t="shared" si="2"/>
        <v/>
      </c>
      <c r="I21" s="16" t="str">
        <f t="shared" si="3"/>
        <v/>
      </c>
      <c r="K21" s="18"/>
      <c r="M21" s="1">
        <f>G95</f>
        <v>599315.79572352557</v>
      </c>
      <c r="N21" s="1">
        <f>I95</f>
        <v>39.954386381568384</v>
      </c>
      <c r="P21">
        <f t="shared" si="7"/>
        <v>1.0410442377368347</v>
      </c>
      <c r="Q21">
        <f t="shared" si="8"/>
        <v>5.8316097801282911</v>
      </c>
      <c r="R21">
        <f t="shared" si="9"/>
        <v>6.8726540178651261</v>
      </c>
      <c r="T21" t="s">
        <v>46</v>
      </c>
      <c r="U21">
        <v>9992</v>
      </c>
      <c r="V21">
        <v>838</v>
      </c>
      <c r="W21">
        <v>8.3867093674939959</v>
      </c>
    </row>
    <row r="22" spans="1:23" ht="15.75" x14ac:dyDescent="0.25">
      <c r="A22" s="25">
        <v>0</v>
      </c>
      <c r="B22" s="25">
        <v>0</v>
      </c>
      <c r="C22">
        <v>9.4265986190333226</v>
      </c>
      <c r="D22" s="12">
        <f t="shared" si="4"/>
        <v>9.0159040717935088</v>
      </c>
      <c r="E22" s="12">
        <f t="shared" si="5"/>
        <v>8.6440454844459857</v>
      </c>
      <c r="F22" s="16" t="str">
        <f t="shared" si="0"/>
        <v/>
      </c>
      <c r="G22" s="15" t="str">
        <f t="shared" si="1"/>
        <v/>
      </c>
      <c r="H22" s="16" t="str">
        <f t="shared" si="2"/>
        <v/>
      </c>
      <c r="I22" s="16" t="str">
        <f t="shared" si="3"/>
        <v/>
      </c>
      <c r="M22" s="1">
        <f>G113</f>
        <v>0</v>
      </c>
      <c r="N22" s="1">
        <f>I113</f>
        <v>0</v>
      </c>
      <c r="P22">
        <f t="shared" si="7"/>
        <v>0</v>
      </c>
      <c r="Q22">
        <f t="shared" si="8"/>
        <v>0</v>
      </c>
      <c r="R22">
        <f t="shared" si="9"/>
        <v>0</v>
      </c>
      <c r="T22" t="s">
        <v>47</v>
      </c>
      <c r="U22">
        <v>9994</v>
      </c>
      <c r="V22">
        <v>851</v>
      </c>
      <c r="W22">
        <v>8.5151090654392636</v>
      </c>
    </row>
    <row r="23" spans="1:23" ht="15.75" x14ac:dyDescent="0.25">
      <c r="B23" s="3" t="s">
        <v>6</v>
      </c>
      <c r="C23" s="32">
        <f>$B$5</f>
        <v>10.279678041094597</v>
      </c>
      <c r="D23" s="12">
        <f t="shared" si="4"/>
        <v>9.8689834938547829</v>
      </c>
      <c r="E23" s="12">
        <f t="shared" si="5"/>
        <v>0</v>
      </c>
      <c r="F23" s="16">
        <f>SUM(F11:F21)</f>
        <v>135862.25134989823</v>
      </c>
      <c r="G23" s="15">
        <f>SUM(G11:G22)</f>
        <v>575687.15526095289</v>
      </c>
      <c r="H23" s="16">
        <f>SUM(H11:H21)</f>
        <v>0</v>
      </c>
      <c r="I23" s="16">
        <f>SUM(I11:I22)</f>
        <v>0</v>
      </c>
      <c r="M23">
        <f>G131</f>
        <v>0</v>
      </c>
      <c r="N23">
        <f>I131</f>
        <v>6.8513477218102574</v>
      </c>
      <c r="P23">
        <f t="shared" si="7"/>
        <v>0</v>
      </c>
      <c r="Q23">
        <f t="shared" si="8"/>
        <v>1</v>
      </c>
      <c r="R23">
        <f t="shared" si="9"/>
        <v>1</v>
      </c>
      <c r="T23" t="s">
        <v>48</v>
      </c>
      <c r="U23">
        <v>9994</v>
      </c>
      <c r="V23">
        <v>807</v>
      </c>
      <c r="W23">
        <v>8.0748449069441666</v>
      </c>
    </row>
    <row r="24" spans="1:23" x14ac:dyDescent="0.2">
      <c r="D24" s="19"/>
      <c r="E24" s="19"/>
      <c r="F24" s="19"/>
      <c r="G24" s="19"/>
      <c r="T24" t="s">
        <v>49</v>
      </c>
      <c r="U24">
        <v>9996</v>
      </c>
      <c r="V24">
        <v>660</v>
      </c>
      <c r="W24">
        <v>6.602641056422569</v>
      </c>
    </row>
    <row r="25" spans="1:23" x14ac:dyDescent="0.2">
      <c r="T25" t="s">
        <v>50</v>
      </c>
      <c r="U25">
        <v>9995</v>
      </c>
      <c r="V25">
        <v>1060</v>
      </c>
      <c r="W25">
        <v>10.605302651325662</v>
      </c>
    </row>
    <row r="26" spans="1:23" ht="15.75" x14ac:dyDescent="0.25">
      <c r="B26" s="3" t="s">
        <v>132</v>
      </c>
      <c r="C26" s="32"/>
      <c r="D26" s="3"/>
      <c r="E26" s="3"/>
      <c r="F26" s="3"/>
      <c r="G26" s="3"/>
      <c r="M26" s="4"/>
      <c r="T26" t="s">
        <v>51</v>
      </c>
      <c r="U26">
        <v>9991</v>
      </c>
      <c r="V26">
        <v>924</v>
      </c>
      <c r="W26">
        <v>9.2483234911420276</v>
      </c>
    </row>
    <row r="27" spans="1:23" ht="15.75" x14ac:dyDescent="0.25">
      <c r="B27" s="3"/>
      <c r="C27" s="32"/>
      <c r="D27" s="3"/>
      <c r="E27" s="3"/>
      <c r="F27" s="39" t="s">
        <v>120</v>
      </c>
      <c r="G27" s="39"/>
      <c r="H27" s="40" t="s">
        <v>22</v>
      </c>
      <c r="I27" s="40"/>
      <c r="T27" t="s">
        <v>52</v>
      </c>
      <c r="U27">
        <v>9996</v>
      </c>
      <c r="V27">
        <v>15</v>
      </c>
      <c r="W27">
        <v>0.15006002400960386</v>
      </c>
    </row>
    <row r="28" spans="1:23" ht="15.75" x14ac:dyDescent="0.25">
      <c r="A28" s="7" t="s">
        <v>114</v>
      </c>
      <c r="B28" s="8" t="s">
        <v>21</v>
      </c>
      <c r="C28" s="9" t="s">
        <v>1</v>
      </c>
      <c r="D28" s="9" t="s">
        <v>2</v>
      </c>
      <c r="E28" s="9" t="s">
        <v>3</v>
      </c>
      <c r="F28" s="10" t="s">
        <v>4</v>
      </c>
      <c r="G28" s="10" t="s">
        <v>5</v>
      </c>
      <c r="H28" s="20" t="s">
        <v>4</v>
      </c>
      <c r="I28" s="20" t="s">
        <v>5</v>
      </c>
      <c r="M28" s="5" t="s">
        <v>117</v>
      </c>
      <c r="N28" s="5" t="s">
        <v>25</v>
      </c>
      <c r="P28" s="4" t="s">
        <v>118</v>
      </c>
      <c r="Q28" s="4" t="s">
        <v>26</v>
      </c>
      <c r="R28" t="s">
        <v>20</v>
      </c>
      <c r="T28" t="s">
        <v>53</v>
      </c>
      <c r="U28">
        <v>9991</v>
      </c>
      <c r="V28">
        <v>47</v>
      </c>
      <c r="W28">
        <v>0.47042338104293863</v>
      </c>
    </row>
    <row r="29" spans="1:23" ht="15.75" x14ac:dyDescent="0.25">
      <c r="A29" s="25">
        <f>A11*0.8</f>
        <v>1920000</v>
      </c>
      <c r="B29" s="24">
        <f>B119*0.2</f>
        <v>16</v>
      </c>
      <c r="C29">
        <v>0.21012607564538724</v>
      </c>
      <c r="D29" s="12">
        <f>C29-$B$4</f>
        <v>-0.20056847159442623</v>
      </c>
      <c r="E29" s="12">
        <f>(($D$23-D29)/$D$23)*100</f>
        <v>102.03231134918116</v>
      </c>
      <c r="F29" s="13" t="str">
        <f t="shared" ref="F29:F40" si="10">IF(AND(E29&gt;50,E30&lt;50),(((50-E30)/(E29-E30))*(A29-A30)+A30),"")</f>
        <v/>
      </c>
      <c r="G29" s="15" t="str">
        <f t="shared" ref="G29:G40" si="11">IF(AND(E29&gt;90,E30&lt;90),(((90-E30)/(E29-E30))*(A29-A30)+A30),"")</f>
        <v/>
      </c>
      <c r="H29" s="4" t="str">
        <f t="shared" ref="H29:H40" si="12">IF(AND(E29&gt;50,E30&lt;50),(((50-E30)/(E29-E30))*(B29-B30)+B30),"")</f>
        <v/>
      </c>
      <c r="I29" s="4" t="str">
        <f t="shared" ref="I29:I40" si="13">IF(AND(E29&gt;90,E30&lt;90),(((90-E30)/(E29-E30))*(B29-B30)+B30),"")</f>
        <v/>
      </c>
      <c r="K29" s="4" t="s">
        <v>0</v>
      </c>
      <c r="L29" s="6" t="s">
        <v>8</v>
      </c>
      <c r="M29" s="2">
        <f>F23</f>
        <v>135862.25134989823</v>
      </c>
      <c r="N29" s="17">
        <f>H23</f>
        <v>0</v>
      </c>
      <c r="P29">
        <f>M29/$M$29</f>
        <v>1</v>
      </c>
      <c r="Q29">
        <v>0</v>
      </c>
      <c r="R29">
        <f>P29+Q29</f>
        <v>1</v>
      </c>
      <c r="T29" t="s">
        <v>54</v>
      </c>
      <c r="U29">
        <v>9996</v>
      </c>
      <c r="V29">
        <v>291</v>
      </c>
      <c r="W29">
        <v>2.9111644657863147</v>
      </c>
    </row>
    <row r="30" spans="1:23" ht="15.75" x14ac:dyDescent="0.25">
      <c r="A30" s="25">
        <f>A29/2</f>
        <v>960000</v>
      </c>
      <c r="B30" s="25">
        <f>B29/2</f>
        <v>8</v>
      </c>
      <c r="C30">
        <v>0.21016813450760607</v>
      </c>
      <c r="D30" s="12">
        <f t="shared" ref="D30:D41" si="14">C30-$B$4</f>
        <v>-0.20052641273220739</v>
      </c>
      <c r="E30" s="12">
        <f t="shared" ref="E30:E41" si="15">(($D$23-D30)/$D$23)*100</f>
        <v>102.03188517699995</v>
      </c>
      <c r="F30" s="16" t="str">
        <f t="shared" si="10"/>
        <v/>
      </c>
      <c r="G30" s="15">
        <f t="shared" si="11"/>
        <v>648897.64458929643</v>
      </c>
      <c r="H30" s="4" t="str">
        <f t="shared" si="12"/>
        <v/>
      </c>
      <c r="I30" s="4">
        <f t="shared" si="13"/>
        <v>5.4074803715774706</v>
      </c>
      <c r="K30" s="4" t="s">
        <v>7</v>
      </c>
      <c r="L30" s="6" t="s">
        <v>9</v>
      </c>
      <c r="M30" s="2">
        <f>F41</f>
        <v>181400.26417108177</v>
      </c>
      <c r="N30" s="1">
        <f>H41</f>
        <v>1.511668868092348</v>
      </c>
      <c r="P30">
        <f t="shared" ref="P30:P35" si="16">M30/$M$29</f>
        <v>1.3351778170075028</v>
      </c>
      <c r="Q30">
        <f t="shared" ref="Q30:Q35" si="17">N30/$N$35</f>
        <v>0.52471601446426375</v>
      </c>
      <c r="R30">
        <f t="shared" ref="R30:R35" si="18">P30+Q30</f>
        <v>1.8598938314717666</v>
      </c>
      <c r="T30" t="s">
        <v>55</v>
      </c>
      <c r="U30">
        <v>9992</v>
      </c>
      <c r="V30">
        <v>480</v>
      </c>
      <c r="W30">
        <v>4.8038430744595679</v>
      </c>
    </row>
    <row r="31" spans="1:23" ht="15.75" x14ac:dyDescent="0.25">
      <c r="A31" s="25">
        <f t="shared" ref="A31:A38" si="19">A30/2</f>
        <v>480000</v>
      </c>
      <c r="B31" s="25">
        <f t="shared" ref="B31:B38" si="20">B30/2</f>
        <v>4</v>
      </c>
      <c r="C31">
        <v>2.0422464711182302</v>
      </c>
      <c r="D31" s="12">
        <f t="shared" si="14"/>
        <v>1.6315519238784169</v>
      </c>
      <c r="E31" s="12">
        <f t="shared" si="15"/>
        <v>83.467882736916607</v>
      </c>
      <c r="F31" s="16" t="str">
        <f t="shared" si="10"/>
        <v/>
      </c>
      <c r="G31" s="15" t="str">
        <f t="shared" si="11"/>
        <v/>
      </c>
      <c r="H31" s="4" t="str">
        <f t="shared" si="12"/>
        <v/>
      </c>
      <c r="I31" s="4" t="str">
        <f t="shared" si="13"/>
        <v/>
      </c>
      <c r="K31" s="4" t="s">
        <v>10</v>
      </c>
      <c r="L31" s="6" t="s">
        <v>11</v>
      </c>
      <c r="M31" s="2">
        <f>F59</f>
        <v>165771.28356866646</v>
      </c>
      <c r="N31" s="1">
        <f>H59</f>
        <v>2.7628547261444414</v>
      </c>
      <c r="P31">
        <f t="shared" si="16"/>
        <v>1.2201423274058725</v>
      </c>
      <c r="Q31">
        <f t="shared" si="17"/>
        <v>0.95901566212429457</v>
      </c>
      <c r="R31">
        <f t="shared" si="18"/>
        <v>2.1791579895301671</v>
      </c>
      <c r="T31" t="s">
        <v>56</v>
      </c>
      <c r="U31">
        <v>10237</v>
      </c>
      <c r="V31">
        <v>662</v>
      </c>
      <c r="W31">
        <v>6.4667383022369833</v>
      </c>
    </row>
    <row r="32" spans="1:23" ht="15.75" x14ac:dyDescent="0.25">
      <c r="A32" s="25">
        <f t="shared" si="19"/>
        <v>240000</v>
      </c>
      <c r="B32" s="25">
        <f t="shared" si="20"/>
        <v>2</v>
      </c>
      <c r="C32">
        <v>4.220844168833767</v>
      </c>
      <c r="D32" s="12">
        <f t="shared" si="14"/>
        <v>3.8101496215939537</v>
      </c>
      <c r="E32" s="12">
        <f t="shared" si="15"/>
        <v>61.392684221566917</v>
      </c>
      <c r="F32" s="16">
        <f t="shared" si="10"/>
        <v>181400.26417108177</v>
      </c>
      <c r="G32" s="15" t="str">
        <f t="shared" si="11"/>
        <v/>
      </c>
      <c r="H32" s="4">
        <f t="shared" si="12"/>
        <v>1.511668868092348</v>
      </c>
      <c r="I32" s="4" t="str">
        <f t="shared" si="13"/>
        <v/>
      </c>
      <c r="K32" s="4" t="s">
        <v>12</v>
      </c>
      <c r="L32" s="6" t="s">
        <v>13</v>
      </c>
      <c r="M32" s="1">
        <f>F77</f>
        <v>128073.97616622245</v>
      </c>
      <c r="N32" s="1">
        <f>H77</f>
        <v>4.2691325388740813</v>
      </c>
      <c r="P32">
        <f t="shared" si="16"/>
        <v>0.94267520885092693</v>
      </c>
      <c r="Q32">
        <f t="shared" si="17"/>
        <v>1.4818603851017884</v>
      </c>
      <c r="R32">
        <f>P32+Q32</f>
        <v>2.4245355939527151</v>
      </c>
      <c r="T32" t="s">
        <v>57</v>
      </c>
      <c r="U32">
        <v>9990</v>
      </c>
      <c r="V32">
        <v>772</v>
      </c>
      <c r="W32">
        <v>7.7277277277277276</v>
      </c>
    </row>
    <row r="33" spans="1:23" ht="15.75" x14ac:dyDescent="0.25">
      <c r="A33" s="25">
        <f t="shared" si="19"/>
        <v>120000</v>
      </c>
      <c r="B33" s="25">
        <f t="shared" si="20"/>
        <v>1</v>
      </c>
      <c r="C33">
        <v>6.5232616308154077</v>
      </c>
      <c r="D33" s="12">
        <f t="shared" si="14"/>
        <v>6.1125670835755939</v>
      </c>
      <c r="E33" s="12">
        <f t="shared" si="15"/>
        <v>38.062850268401341</v>
      </c>
      <c r="F33" s="16" t="str">
        <f t="shared" si="10"/>
        <v/>
      </c>
      <c r="G33" s="15" t="str">
        <f t="shared" si="11"/>
        <v/>
      </c>
      <c r="H33" s="4" t="str">
        <f t="shared" si="12"/>
        <v/>
      </c>
      <c r="I33" s="4" t="str">
        <f t="shared" si="13"/>
        <v/>
      </c>
      <c r="K33" s="4" t="s">
        <v>14</v>
      </c>
      <c r="L33" s="6" t="s">
        <v>15</v>
      </c>
      <c r="M33" s="1">
        <f>F95</f>
        <v>152881.41010288362</v>
      </c>
      <c r="N33" s="1">
        <f>H95</f>
        <v>10.192094006858907</v>
      </c>
      <c r="P33">
        <f t="shared" si="16"/>
        <v>1.1252677515931517</v>
      </c>
      <c r="Q33">
        <f t="shared" si="17"/>
        <v>3.5377820230385315</v>
      </c>
      <c r="R33">
        <f t="shared" si="18"/>
        <v>4.6630497746316832</v>
      </c>
      <c r="T33" t="s">
        <v>58</v>
      </c>
      <c r="U33">
        <v>9981</v>
      </c>
      <c r="V33">
        <v>907</v>
      </c>
      <c r="W33">
        <v>9.0872658050295563</v>
      </c>
    </row>
    <row r="34" spans="1:23" ht="15.75" x14ac:dyDescent="0.25">
      <c r="A34" s="25">
        <f t="shared" si="19"/>
        <v>60000</v>
      </c>
      <c r="B34" s="25">
        <f t="shared" si="20"/>
        <v>0.5</v>
      </c>
      <c r="C34">
        <v>7.5145087052231343</v>
      </c>
      <c r="D34" s="12">
        <f t="shared" si="14"/>
        <v>7.1038141579833205</v>
      </c>
      <c r="E34" s="12">
        <f t="shared" si="15"/>
        <v>28.018785699593863</v>
      </c>
      <c r="F34" s="16" t="str">
        <f t="shared" si="10"/>
        <v/>
      </c>
      <c r="G34" s="15" t="str">
        <f t="shared" si="11"/>
        <v/>
      </c>
      <c r="H34" s="4" t="str">
        <f t="shared" si="12"/>
        <v/>
      </c>
      <c r="I34" s="4" t="str">
        <f t="shared" si="13"/>
        <v/>
      </c>
      <c r="K34" s="4" t="s">
        <v>16</v>
      </c>
      <c r="L34" s="6" t="s">
        <v>17</v>
      </c>
      <c r="M34" s="1">
        <f>F113</f>
        <v>143108.25989973499</v>
      </c>
      <c r="N34" s="1">
        <f>H113</f>
        <v>19.081101319964667</v>
      </c>
      <c r="P34" s="1">
        <f t="shared" si="16"/>
        <v>1.053333493872227</v>
      </c>
      <c r="Q34" s="1">
        <f t="shared" si="17"/>
        <v>6.6232490775810682</v>
      </c>
      <c r="R34" s="1">
        <f t="shared" si="18"/>
        <v>7.6765825714532951</v>
      </c>
      <c r="T34" t="s">
        <v>59</v>
      </c>
      <c r="U34">
        <v>9987</v>
      </c>
      <c r="V34">
        <v>871</v>
      </c>
      <c r="W34">
        <v>8.7213377390607789</v>
      </c>
    </row>
    <row r="35" spans="1:23" ht="15.75" x14ac:dyDescent="0.25">
      <c r="A35" s="25">
        <f t="shared" si="19"/>
        <v>30000</v>
      </c>
      <c r="B35" s="25">
        <f t="shared" si="20"/>
        <v>0.25</v>
      </c>
      <c r="C35">
        <v>8.3867093674939959</v>
      </c>
      <c r="D35" s="12">
        <f t="shared" si="14"/>
        <v>7.9760148202541821</v>
      </c>
      <c r="E35" s="12">
        <f t="shared" si="15"/>
        <v>19.180989357002311</v>
      </c>
      <c r="F35" s="16" t="str">
        <f t="shared" si="10"/>
        <v/>
      </c>
      <c r="G35" s="15" t="str">
        <f t="shared" si="11"/>
        <v/>
      </c>
      <c r="H35" s="4" t="str">
        <f t="shared" si="12"/>
        <v/>
      </c>
      <c r="I35" s="4" t="str">
        <f t="shared" si="13"/>
        <v/>
      </c>
      <c r="K35" s="4" t="s">
        <v>18</v>
      </c>
      <c r="L35" s="6" t="s">
        <v>19</v>
      </c>
      <c r="M35">
        <f>F131</f>
        <v>0</v>
      </c>
      <c r="N35">
        <f>H131</f>
        <v>2.8809276378495241</v>
      </c>
      <c r="P35">
        <f t="shared" si="16"/>
        <v>0</v>
      </c>
      <c r="Q35">
        <f t="shared" si="17"/>
        <v>1</v>
      </c>
      <c r="R35">
        <f t="shared" si="18"/>
        <v>1</v>
      </c>
      <c r="T35" t="s">
        <v>60</v>
      </c>
      <c r="U35">
        <v>9987</v>
      </c>
      <c r="V35">
        <v>738</v>
      </c>
      <c r="W35">
        <v>7.3896064884349659</v>
      </c>
    </row>
    <row r="36" spans="1:23" ht="15.75" x14ac:dyDescent="0.25">
      <c r="A36" s="25">
        <f t="shared" si="19"/>
        <v>15000</v>
      </c>
      <c r="B36" s="25">
        <f t="shared" si="20"/>
        <v>0.125</v>
      </c>
      <c r="C36">
        <v>8.5151090654392636</v>
      </c>
      <c r="D36" s="12">
        <f t="shared" si="14"/>
        <v>8.1044145181994498</v>
      </c>
      <c r="E36" s="12">
        <f t="shared" si="15"/>
        <v>17.879946569513411</v>
      </c>
      <c r="F36" s="16" t="str">
        <f t="shared" si="10"/>
        <v/>
      </c>
      <c r="G36" s="15" t="str">
        <f t="shared" si="11"/>
        <v/>
      </c>
      <c r="H36" s="4" t="str">
        <f t="shared" si="12"/>
        <v/>
      </c>
      <c r="I36" s="4" t="str">
        <f t="shared" si="13"/>
        <v/>
      </c>
      <c r="R36">
        <f>AVERAGE(R30:R34)</f>
        <v>3.7606439522079258</v>
      </c>
      <c r="T36" t="s">
        <v>61</v>
      </c>
      <c r="U36">
        <v>9993</v>
      </c>
      <c r="V36">
        <v>604</v>
      </c>
      <c r="W36">
        <v>6.0442309616731711</v>
      </c>
    </row>
    <row r="37" spans="1:23" ht="15.75" x14ac:dyDescent="0.25">
      <c r="A37" s="25">
        <f t="shared" si="19"/>
        <v>7500</v>
      </c>
      <c r="B37" s="25">
        <f t="shared" si="20"/>
        <v>6.25E-2</v>
      </c>
      <c r="C37">
        <v>8.0748449069441666</v>
      </c>
      <c r="D37" s="12">
        <f t="shared" si="14"/>
        <v>7.6641503597043528</v>
      </c>
      <c r="E37" s="12">
        <f t="shared" si="15"/>
        <v>22.341035786748812</v>
      </c>
      <c r="F37" s="16" t="str">
        <f t="shared" si="10"/>
        <v/>
      </c>
      <c r="G37" s="15" t="str">
        <f t="shared" si="11"/>
        <v/>
      </c>
      <c r="H37" s="4" t="str">
        <f t="shared" si="12"/>
        <v/>
      </c>
      <c r="I37" s="4" t="str">
        <f t="shared" si="13"/>
        <v/>
      </c>
      <c r="T37" t="s">
        <v>62</v>
      </c>
      <c r="U37">
        <v>9993</v>
      </c>
      <c r="V37">
        <v>1081</v>
      </c>
      <c r="W37">
        <v>10.817572300610427</v>
      </c>
    </row>
    <row r="38" spans="1:23" ht="15.75" x14ac:dyDescent="0.25">
      <c r="A38" s="25">
        <f t="shared" si="19"/>
        <v>3750</v>
      </c>
      <c r="B38" s="25">
        <f t="shared" si="20"/>
        <v>3.125E-2</v>
      </c>
      <c r="C38">
        <v>6.602641056422569</v>
      </c>
      <c r="D38" s="12">
        <f t="shared" si="14"/>
        <v>6.1919465091827552</v>
      </c>
      <c r="E38" s="12">
        <f t="shared" si="15"/>
        <v>37.258517931068027</v>
      </c>
      <c r="F38" s="16" t="str">
        <f t="shared" si="10"/>
        <v/>
      </c>
      <c r="G38" s="15" t="str">
        <f t="shared" si="11"/>
        <v/>
      </c>
      <c r="H38" s="4" t="str">
        <f t="shared" si="12"/>
        <v/>
      </c>
      <c r="I38" s="4" t="str">
        <f t="shared" si="13"/>
        <v/>
      </c>
      <c r="T38" t="s">
        <v>63</v>
      </c>
      <c r="U38">
        <v>9992</v>
      </c>
      <c r="V38">
        <v>946</v>
      </c>
      <c r="W38">
        <v>9.4675740592473989</v>
      </c>
    </row>
    <row r="39" spans="1:23" ht="15.75" x14ac:dyDescent="0.25">
      <c r="A39" s="25">
        <v>0</v>
      </c>
      <c r="B39" s="25">
        <v>0</v>
      </c>
      <c r="C39">
        <v>10.605302651325662</v>
      </c>
      <c r="D39" s="12">
        <f t="shared" si="14"/>
        <v>10.194608104085848</v>
      </c>
      <c r="E39" s="12">
        <f t="shared" si="15"/>
        <v>-3.2994746666039618</v>
      </c>
      <c r="F39" s="16" t="str">
        <f t="shared" si="10"/>
        <v/>
      </c>
      <c r="G39" s="15" t="str">
        <f t="shared" si="11"/>
        <v/>
      </c>
      <c r="H39" s="4" t="str">
        <f t="shared" si="12"/>
        <v/>
      </c>
      <c r="I39" s="4" t="str">
        <f t="shared" si="13"/>
        <v/>
      </c>
      <c r="T39" t="s">
        <v>64</v>
      </c>
      <c r="U39">
        <v>9991</v>
      </c>
      <c r="V39">
        <v>20</v>
      </c>
      <c r="W39">
        <v>0.20018016214593135</v>
      </c>
    </row>
    <row r="40" spans="1:23" ht="15.75" x14ac:dyDescent="0.25">
      <c r="A40" s="25">
        <v>0</v>
      </c>
      <c r="B40" s="24">
        <v>0</v>
      </c>
      <c r="C40">
        <v>9.2483234911420276</v>
      </c>
      <c r="D40" s="12">
        <f t="shared" si="14"/>
        <v>8.8376289439022138</v>
      </c>
      <c r="E40" s="12">
        <f t="shared" si="15"/>
        <v>10.450463825324794</v>
      </c>
      <c r="F40" s="16" t="str">
        <f t="shared" si="10"/>
        <v/>
      </c>
      <c r="G40" s="15" t="str">
        <f t="shared" si="11"/>
        <v/>
      </c>
      <c r="H40" s="4" t="str">
        <f t="shared" si="12"/>
        <v/>
      </c>
      <c r="I40" s="4" t="str">
        <f t="shared" si="13"/>
        <v/>
      </c>
      <c r="T40" t="s">
        <v>65</v>
      </c>
      <c r="U40">
        <v>9994</v>
      </c>
      <c r="V40">
        <v>168</v>
      </c>
      <c r="W40">
        <v>1.6810086051630979</v>
      </c>
    </row>
    <row r="41" spans="1:23" ht="15.75" x14ac:dyDescent="0.25">
      <c r="B41" s="3" t="s">
        <v>6</v>
      </c>
      <c r="C41" s="32">
        <f>$B$5</f>
        <v>10.279678041094597</v>
      </c>
      <c r="D41" s="12">
        <f t="shared" si="14"/>
        <v>9.8689834938547829</v>
      </c>
      <c r="E41" s="12">
        <f t="shared" si="15"/>
        <v>0</v>
      </c>
      <c r="F41" s="16">
        <f>SUM(F29:F40)</f>
        <v>181400.26417108177</v>
      </c>
      <c r="G41" s="15">
        <f>SUM(G29:G40)</f>
        <v>648897.64458929643</v>
      </c>
      <c r="H41" s="4">
        <f>SUM(H29:H40)</f>
        <v>1.511668868092348</v>
      </c>
      <c r="I41" s="4">
        <f>SUM(I29:I40)</f>
        <v>5.4074803715774706</v>
      </c>
      <c r="T41" t="s">
        <v>66</v>
      </c>
      <c r="U41">
        <v>9996</v>
      </c>
      <c r="V41">
        <v>378</v>
      </c>
      <c r="W41">
        <v>3.7815126050420167</v>
      </c>
    </row>
    <row r="42" spans="1:23" x14ac:dyDescent="0.2">
      <c r="T42" t="s">
        <v>67</v>
      </c>
      <c r="U42">
        <v>9997</v>
      </c>
      <c r="V42">
        <v>461</v>
      </c>
      <c r="W42">
        <v>4.6113834150245072</v>
      </c>
    </row>
    <row r="43" spans="1:23" x14ac:dyDescent="0.2">
      <c r="T43" t="s">
        <v>68</v>
      </c>
      <c r="U43">
        <v>9998</v>
      </c>
      <c r="V43">
        <v>712</v>
      </c>
      <c r="W43">
        <v>7.1214242848569711</v>
      </c>
    </row>
    <row r="44" spans="1:23" x14ac:dyDescent="0.2">
      <c r="B44" s="3" t="s">
        <v>131</v>
      </c>
      <c r="C44" s="32"/>
      <c r="D44" s="3"/>
      <c r="E44" s="3"/>
      <c r="F44" s="3"/>
      <c r="G44" s="3"/>
      <c r="T44" t="s">
        <v>69</v>
      </c>
      <c r="U44">
        <v>9994</v>
      </c>
      <c r="V44">
        <v>873</v>
      </c>
      <c r="W44">
        <v>8.7352411446868121</v>
      </c>
    </row>
    <row r="45" spans="1:23" ht="15.75" x14ac:dyDescent="0.25">
      <c r="B45" s="3"/>
      <c r="C45" s="32"/>
      <c r="D45" s="3"/>
      <c r="E45" s="3"/>
      <c r="F45" s="39" t="s">
        <v>120</v>
      </c>
      <c r="G45" s="39"/>
      <c r="H45" s="40" t="s">
        <v>22</v>
      </c>
      <c r="I45" s="40"/>
      <c r="T45" t="s">
        <v>70</v>
      </c>
      <c r="U45">
        <v>9989</v>
      </c>
      <c r="V45">
        <v>862</v>
      </c>
      <c r="W45">
        <v>8.6294924416858549</v>
      </c>
    </row>
    <row r="46" spans="1:23" ht="15.75" x14ac:dyDescent="0.25">
      <c r="A46" s="7" t="s">
        <v>114</v>
      </c>
      <c r="B46" s="8" t="s">
        <v>21</v>
      </c>
      <c r="C46" s="9" t="s">
        <v>1</v>
      </c>
      <c r="D46" s="9" t="s">
        <v>2</v>
      </c>
      <c r="E46" s="9" t="s">
        <v>3</v>
      </c>
      <c r="F46" s="10" t="s">
        <v>4</v>
      </c>
      <c r="G46" s="10" t="s">
        <v>5</v>
      </c>
      <c r="H46" s="21" t="s">
        <v>4</v>
      </c>
      <c r="I46" s="20" t="s">
        <v>5</v>
      </c>
      <c r="T46" t="s">
        <v>71</v>
      </c>
      <c r="U46">
        <v>9993</v>
      </c>
      <c r="V46">
        <v>835</v>
      </c>
      <c r="W46">
        <v>8.3558490943660573</v>
      </c>
    </row>
    <row r="47" spans="1:23" ht="15.75" x14ac:dyDescent="0.25">
      <c r="A47" s="25">
        <f>A11*0.66</f>
        <v>1584000</v>
      </c>
      <c r="B47" s="24">
        <f>B119*0.33</f>
        <v>26.400000000000002</v>
      </c>
      <c r="C47">
        <v>0.15006002400960386</v>
      </c>
      <c r="D47" s="12">
        <f>C47-$B$4</f>
        <v>-0.26063452323020964</v>
      </c>
      <c r="E47" s="12">
        <f>(($D$23-D47)/$D$23)*100</f>
        <v>102.64094598387463</v>
      </c>
      <c r="F47" s="13" t="str">
        <f t="shared" ref="F47:F58" si="21">IF(AND(E47&gt;50,E48&lt;50),(((50-E48)/(E47-E48))*(A47-A48)+A48),"")</f>
        <v/>
      </c>
      <c r="G47" s="15" t="str">
        <f t="shared" ref="G47:G58" si="22">IF(AND(E47&gt;90,E48&lt;90),(((90-E48)/(E47-E48))*(A47-A48)+A48),"")</f>
        <v/>
      </c>
      <c r="H47" s="4" t="str">
        <f t="shared" ref="H47:H58" si="23">IF(AND(E47&gt;50,E48&lt;50),(((50-E48)/(E47-E48))*(B47-B48)+B48),"")</f>
        <v/>
      </c>
      <c r="I47" s="4" t="str">
        <f t="shared" ref="I47:I58" si="24">IF(AND(E47&gt;90,E48&lt;90),(((90-E48)/(E47-E48))*(B47-B48)+B48),"")</f>
        <v/>
      </c>
      <c r="T47" t="s">
        <v>72</v>
      </c>
      <c r="U47">
        <v>9993</v>
      </c>
      <c r="V47">
        <v>678</v>
      </c>
      <c r="W47">
        <v>6.7847493245271684</v>
      </c>
    </row>
    <row r="48" spans="1:23" ht="15.75" x14ac:dyDescent="0.25">
      <c r="A48" s="25">
        <f>A47/2</f>
        <v>792000</v>
      </c>
      <c r="B48" s="25">
        <f>B47/2</f>
        <v>13.200000000000001</v>
      </c>
      <c r="C48">
        <v>0.47042338104293863</v>
      </c>
      <c r="D48" s="12">
        <f t="shared" ref="D48:D59" si="25">C48-$B$4</f>
        <v>5.9728833803125159E-2</v>
      </c>
      <c r="E48" s="12">
        <f t="shared" ref="E48:E59" si="26">(($D$23-D48)/$D$23)*100</f>
        <v>99.394782311265203</v>
      </c>
      <c r="F48" s="16" t="str">
        <f t="shared" si="21"/>
        <v/>
      </c>
      <c r="G48" s="15">
        <f t="shared" si="22"/>
        <v>641570.63636710355</v>
      </c>
      <c r="H48" s="4" t="str">
        <f t="shared" si="23"/>
        <v/>
      </c>
      <c r="I48" s="4">
        <f t="shared" si="24"/>
        <v>10.692843939451727</v>
      </c>
      <c r="T48" t="s">
        <v>73</v>
      </c>
      <c r="U48">
        <v>9994</v>
      </c>
      <c r="V48">
        <v>607</v>
      </c>
      <c r="W48">
        <v>6.0736441865119071</v>
      </c>
    </row>
    <row r="49" spans="1:23" ht="15.75" x14ac:dyDescent="0.25">
      <c r="A49" s="25">
        <f t="shared" ref="A49:A56" si="27">A48/2</f>
        <v>396000</v>
      </c>
      <c r="B49" s="25">
        <f t="shared" ref="B49:B56" si="28">B48/2</f>
        <v>6.6000000000000005</v>
      </c>
      <c r="C49">
        <v>2.9111644657863147</v>
      </c>
      <c r="D49" s="12">
        <f t="shared" si="25"/>
        <v>2.5004699185465014</v>
      </c>
      <c r="E49" s="12">
        <f t="shared" si="26"/>
        <v>74.6633488636039</v>
      </c>
      <c r="F49" s="16" t="str">
        <f t="shared" si="21"/>
        <v/>
      </c>
      <c r="G49" s="15" t="str">
        <f t="shared" si="22"/>
        <v/>
      </c>
      <c r="H49" s="4" t="str">
        <f t="shared" si="23"/>
        <v/>
      </c>
      <c r="I49" s="4" t="str">
        <f t="shared" si="24"/>
        <v/>
      </c>
      <c r="T49" t="s">
        <v>74</v>
      </c>
      <c r="U49">
        <v>9981</v>
      </c>
      <c r="V49">
        <v>1097</v>
      </c>
      <c r="W49">
        <v>10.990882677086464</v>
      </c>
    </row>
    <row r="50" spans="1:23" ht="15.75" x14ac:dyDescent="0.25">
      <c r="A50" s="25">
        <f t="shared" si="27"/>
        <v>198000</v>
      </c>
      <c r="B50" s="25">
        <f t="shared" si="28"/>
        <v>3.3000000000000003</v>
      </c>
      <c r="C50">
        <v>4.8038430744595679</v>
      </c>
      <c r="D50" s="12">
        <f t="shared" si="25"/>
        <v>4.3931485272197541</v>
      </c>
      <c r="E50" s="12">
        <f t="shared" si="26"/>
        <v>55.485298663684269</v>
      </c>
      <c r="F50" s="16">
        <f t="shared" si="21"/>
        <v>165771.28356866646</v>
      </c>
      <c r="G50" s="15" t="str">
        <f t="shared" si="22"/>
        <v/>
      </c>
      <c r="H50" s="4">
        <f t="shared" si="23"/>
        <v>2.7628547261444414</v>
      </c>
      <c r="I50" s="4" t="str">
        <f t="shared" si="24"/>
        <v/>
      </c>
      <c r="T50" t="s">
        <v>75</v>
      </c>
      <c r="U50">
        <v>9838</v>
      </c>
      <c r="V50">
        <v>928</v>
      </c>
      <c r="W50">
        <v>9.4328115470624105</v>
      </c>
    </row>
    <row r="51" spans="1:23" ht="15.75" x14ac:dyDescent="0.25">
      <c r="A51" s="25">
        <f t="shared" si="27"/>
        <v>99000</v>
      </c>
      <c r="B51" s="25">
        <f t="shared" si="28"/>
        <v>1.6500000000000001</v>
      </c>
      <c r="C51">
        <v>6.4667383022369833</v>
      </c>
      <c r="D51" s="12">
        <f t="shared" si="25"/>
        <v>6.0560437549971695</v>
      </c>
      <c r="E51" s="12">
        <f t="shared" si="26"/>
        <v>38.635587355393334</v>
      </c>
      <c r="F51" s="16" t="str">
        <f t="shared" si="21"/>
        <v/>
      </c>
      <c r="G51" s="15" t="str">
        <f t="shared" si="22"/>
        <v/>
      </c>
      <c r="H51" s="4" t="str">
        <f t="shared" si="23"/>
        <v/>
      </c>
      <c r="I51" s="4" t="str">
        <f t="shared" si="24"/>
        <v/>
      </c>
      <c r="T51" t="s">
        <v>76</v>
      </c>
      <c r="U51">
        <v>9912</v>
      </c>
      <c r="V51">
        <v>32</v>
      </c>
      <c r="W51">
        <v>0.32284100080710249</v>
      </c>
    </row>
    <row r="52" spans="1:23" ht="15.75" x14ac:dyDescent="0.25">
      <c r="A52" s="25">
        <f t="shared" si="27"/>
        <v>49500</v>
      </c>
      <c r="B52" s="25">
        <f t="shared" si="28"/>
        <v>0.82500000000000007</v>
      </c>
      <c r="C52">
        <v>7.7277277277277276</v>
      </c>
      <c r="D52" s="12">
        <f t="shared" si="25"/>
        <v>7.3170331804879138</v>
      </c>
      <c r="E52" s="12">
        <f t="shared" si="26"/>
        <v>25.85828940696797</v>
      </c>
      <c r="F52" s="16" t="str">
        <f t="shared" si="21"/>
        <v/>
      </c>
      <c r="G52" s="15" t="str">
        <f t="shared" si="22"/>
        <v/>
      </c>
      <c r="H52" s="4" t="str">
        <f t="shared" si="23"/>
        <v/>
      </c>
      <c r="I52" s="4" t="str">
        <f t="shared" si="24"/>
        <v/>
      </c>
      <c r="T52" t="s">
        <v>77</v>
      </c>
      <c r="U52">
        <v>9638</v>
      </c>
      <c r="V52">
        <v>244</v>
      </c>
      <c r="W52">
        <v>2.5316455696202533</v>
      </c>
    </row>
    <row r="53" spans="1:23" ht="15.75" x14ac:dyDescent="0.25">
      <c r="A53" s="25">
        <f t="shared" si="27"/>
        <v>24750</v>
      </c>
      <c r="B53" s="25">
        <f t="shared" si="28"/>
        <v>0.41250000000000003</v>
      </c>
      <c r="C53">
        <v>9.0872658050295563</v>
      </c>
      <c r="D53" s="12">
        <f t="shared" si="25"/>
        <v>8.6765712577897425</v>
      </c>
      <c r="E53" s="12">
        <f t="shared" si="26"/>
        <v>12.082422032700039</v>
      </c>
      <c r="F53" s="16" t="str">
        <f t="shared" si="21"/>
        <v/>
      </c>
      <c r="G53" s="15" t="str">
        <f t="shared" si="22"/>
        <v/>
      </c>
      <c r="H53" s="4" t="str">
        <f t="shared" si="23"/>
        <v/>
      </c>
      <c r="I53" s="4" t="str">
        <f t="shared" si="24"/>
        <v/>
      </c>
      <c r="T53" t="s">
        <v>78</v>
      </c>
      <c r="U53">
        <v>9894</v>
      </c>
      <c r="V53">
        <v>406</v>
      </c>
      <c r="W53">
        <v>4.1034970689306647</v>
      </c>
    </row>
    <row r="54" spans="1:23" ht="15.75" x14ac:dyDescent="0.25">
      <c r="A54" s="25">
        <f t="shared" si="27"/>
        <v>12375</v>
      </c>
      <c r="B54" s="25">
        <f t="shared" si="28"/>
        <v>0.20625000000000002</v>
      </c>
      <c r="C54">
        <v>8.7213377390607789</v>
      </c>
      <c r="D54" s="12">
        <f t="shared" si="25"/>
        <v>8.3106431918209651</v>
      </c>
      <c r="E54" s="12">
        <f t="shared" si="26"/>
        <v>15.790281775262516</v>
      </c>
      <c r="F54" s="16" t="str">
        <f t="shared" si="21"/>
        <v/>
      </c>
      <c r="G54" s="15" t="str">
        <f t="shared" si="22"/>
        <v/>
      </c>
      <c r="H54" s="4" t="str">
        <f t="shared" si="23"/>
        <v/>
      </c>
      <c r="I54" s="4" t="str">
        <f t="shared" si="24"/>
        <v/>
      </c>
      <c r="T54" t="s">
        <v>79</v>
      </c>
      <c r="U54">
        <v>9968</v>
      </c>
      <c r="V54">
        <v>672</v>
      </c>
      <c r="W54">
        <v>6.7415730337078648</v>
      </c>
    </row>
    <row r="55" spans="1:23" ht="15.75" x14ac:dyDescent="0.25">
      <c r="A55" s="25">
        <f t="shared" si="27"/>
        <v>6187.5</v>
      </c>
      <c r="B55" s="25">
        <f t="shared" si="28"/>
        <v>0.10312500000000001</v>
      </c>
      <c r="C55">
        <v>7.3896064884349659</v>
      </c>
      <c r="D55" s="12">
        <f t="shared" si="25"/>
        <v>6.9789119411951521</v>
      </c>
      <c r="E55" s="12">
        <f t="shared" si="26"/>
        <v>29.284389364509728</v>
      </c>
      <c r="F55" s="16" t="str">
        <f t="shared" si="21"/>
        <v/>
      </c>
      <c r="G55" s="15" t="str">
        <f t="shared" si="22"/>
        <v/>
      </c>
      <c r="H55" s="4" t="str">
        <f t="shared" si="23"/>
        <v/>
      </c>
      <c r="I55" s="4" t="str">
        <f t="shared" si="24"/>
        <v/>
      </c>
      <c r="T55" t="s">
        <v>80</v>
      </c>
      <c r="U55">
        <v>9989</v>
      </c>
      <c r="V55">
        <v>765</v>
      </c>
      <c r="W55">
        <v>7.6584242666933626</v>
      </c>
    </row>
    <row r="56" spans="1:23" ht="15.75" x14ac:dyDescent="0.25">
      <c r="A56" s="25">
        <f t="shared" si="27"/>
        <v>3093.75</v>
      </c>
      <c r="B56" s="25">
        <f t="shared" si="28"/>
        <v>5.1562500000000004E-2</v>
      </c>
      <c r="C56">
        <v>6.0442309616731711</v>
      </c>
      <c r="D56" s="12">
        <f t="shared" si="25"/>
        <v>5.6335364144333573</v>
      </c>
      <c r="E56" s="12">
        <f t="shared" si="26"/>
        <v>42.916751072273584</v>
      </c>
      <c r="F56" s="16" t="str">
        <f t="shared" si="21"/>
        <v/>
      </c>
      <c r="G56" s="15" t="str">
        <f t="shared" si="22"/>
        <v/>
      </c>
      <c r="H56" s="4" t="str">
        <f t="shared" si="23"/>
        <v/>
      </c>
      <c r="I56" s="4" t="str">
        <f t="shared" si="24"/>
        <v/>
      </c>
      <c r="T56" t="s">
        <v>81</v>
      </c>
      <c r="U56">
        <v>9990</v>
      </c>
      <c r="V56">
        <v>786</v>
      </c>
      <c r="W56">
        <v>7.8678678678678686</v>
      </c>
    </row>
    <row r="57" spans="1:23" ht="15.75" x14ac:dyDescent="0.25">
      <c r="A57" s="25">
        <v>0</v>
      </c>
      <c r="B57" s="25">
        <v>0</v>
      </c>
      <c r="C57">
        <v>10.817572300610427</v>
      </c>
      <c r="D57" s="12">
        <f t="shared" si="25"/>
        <v>10.406877753370614</v>
      </c>
      <c r="E57" s="12">
        <f t="shared" si="26"/>
        <v>-5.4503511922050194</v>
      </c>
      <c r="F57" s="16" t="str">
        <f t="shared" si="21"/>
        <v/>
      </c>
      <c r="G57" s="15" t="str">
        <f t="shared" si="22"/>
        <v/>
      </c>
      <c r="H57" s="4" t="str">
        <f t="shared" si="23"/>
        <v/>
      </c>
      <c r="I57" s="4" t="str">
        <f t="shared" si="24"/>
        <v/>
      </c>
      <c r="T57" t="s">
        <v>82</v>
      </c>
      <c r="U57">
        <v>9982</v>
      </c>
      <c r="V57">
        <v>860</v>
      </c>
      <c r="W57">
        <v>8.6155079142456419</v>
      </c>
    </row>
    <row r="58" spans="1:23" ht="15.75" x14ac:dyDescent="0.25">
      <c r="A58" s="25">
        <v>0</v>
      </c>
      <c r="B58" s="24">
        <v>0</v>
      </c>
      <c r="C58">
        <v>9.4675740592473989</v>
      </c>
      <c r="D58" s="12">
        <f t="shared" si="25"/>
        <v>9.0568795120075851</v>
      </c>
      <c r="E58" s="12">
        <f t="shared" si="26"/>
        <v>8.2288513538692065</v>
      </c>
      <c r="F58" s="16" t="str">
        <f t="shared" si="21"/>
        <v/>
      </c>
      <c r="G58" s="15" t="str">
        <f t="shared" si="22"/>
        <v/>
      </c>
      <c r="H58" s="4" t="str">
        <f t="shared" si="23"/>
        <v/>
      </c>
      <c r="I58" s="4" t="str">
        <f t="shared" si="24"/>
        <v/>
      </c>
      <c r="T58" t="s">
        <v>83</v>
      </c>
      <c r="U58">
        <v>9972</v>
      </c>
      <c r="V58">
        <v>720</v>
      </c>
      <c r="W58">
        <v>7.2202166064981945</v>
      </c>
    </row>
    <row r="59" spans="1:23" ht="15.75" x14ac:dyDescent="0.25">
      <c r="B59" s="3" t="s">
        <v>6</v>
      </c>
      <c r="C59" s="32">
        <f>$B$5</f>
        <v>10.279678041094597</v>
      </c>
      <c r="D59" s="12">
        <f t="shared" si="25"/>
        <v>9.8689834938547829</v>
      </c>
      <c r="E59" s="12">
        <f t="shared" si="26"/>
        <v>0</v>
      </c>
      <c r="F59" s="16">
        <f>SUM(F47:F58)</f>
        <v>165771.28356866646</v>
      </c>
      <c r="G59" s="15">
        <f>SUM(G47:G58)</f>
        <v>641570.63636710355</v>
      </c>
      <c r="H59" s="4">
        <f>SUM(H47:H58)</f>
        <v>2.7628547261444414</v>
      </c>
      <c r="I59" s="4">
        <f>SUM(I47:I58)</f>
        <v>10.692843939451727</v>
      </c>
      <c r="T59" t="s">
        <v>84</v>
      </c>
      <c r="U59">
        <v>9988</v>
      </c>
      <c r="V59">
        <v>562</v>
      </c>
      <c r="W59">
        <v>5.626752102523028</v>
      </c>
    </row>
    <row r="60" spans="1:23" x14ac:dyDescent="0.2">
      <c r="T60" t="s">
        <v>85</v>
      </c>
      <c r="U60">
        <v>9987</v>
      </c>
      <c r="V60">
        <v>514</v>
      </c>
      <c r="W60">
        <v>5.1466906979072791</v>
      </c>
    </row>
    <row r="61" spans="1:23" x14ac:dyDescent="0.2">
      <c r="T61" t="s">
        <v>86</v>
      </c>
      <c r="U61">
        <v>9988</v>
      </c>
      <c r="V61">
        <v>964</v>
      </c>
      <c r="W61">
        <v>9.651581898277934</v>
      </c>
    </row>
    <row r="62" spans="1:23" x14ac:dyDescent="0.2">
      <c r="B62" s="3" t="s">
        <v>130</v>
      </c>
      <c r="C62" s="32"/>
      <c r="D62" s="3"/>
      <c r="E62" s="3"/>
      <c r="F62" s="3"/>
      <c r="G62" s="3"/>
      <c r="T62" t="s">
        <v>87</v>
      </c>
      <c r="U62">
        <v>9982</v>
      </c>
      <c r="V62">
        <v>802</v>
      </c>
      <c r="W62">
        <v>8.0344620316569824</v>
      </c>
    </row>
    <row r="63" spans="1:23" ht="15.75" x14ac:dyDescent="0.25">
      <c r="B63" s="3"/>
      <c r="C63" s="32"/>
      <c r="D63" s="3"/>
      <c r="E63" s="3"/>
      <c r="F63" s="39" t="s">
        <v>120</v>
      </c>
      <c r="G63" s="39"/>
      <c r="H63" s="40" t="s">
        <v>22</v>
      </c>
      <c r="I63" s="40"/>
      <c r="T63" t="s">
        <v>88</v>
      </c>
      <c r="U63">
        <v>9993</v>
      </c>
      <c r="V63">
        <v>162</v>
      </c>
      <c r="W63">
        <v>1.621134794356049</v>
      </c>
    </row>
    <row r="64" spans="1:23" ht="15.75" x14ac:dyDescent="0.25">
      <c r="A64" s="7" t="s">
        <v>114</v>
      </c>
      <c r="B64" s="8" t="s">
        <v>21</v>
      </c>
      <c r="C64" s="9" t="s">
        <v>1</v>
      </c>
      <c r="D64" s="9" t="s">
        <v>2</v>
      </c>
      <c r="E64" s="9" t="s">
        <v>3</v>
      </c>
      <c r="F64" s="21" t="s">
        <v>4</v>
      </c>
      <c r="G64" s="22" t="s">
        <v>5</v>
      </c>
      <c r="H64" s="20" t="s">
        <v>4</v>
      </c>
      <c r="I64" s="20" t="s">
        <v>5</v>
      </c>
      <c r="T64" t="s">
        <v>89</v>
      </c>
      <c r="U64">
        <v>9844</v>
      </c>
      <c r="V64">
        <v>367</v>
      </c>
      <c r="W64">
        <v>3.7281592848435596</v>
      </c>
    </row>
    <row r="65" spans="1:23" ht="15.75" x14ac:dyDescent="0.25">
      <c r="A65" s="25">
        <f>A11*0.5</f>
        <v>1200000</v>
      </c>
      <c r="B65" s="24">
        <f>B119*0.5</f>
        <v>40</v>
      </c>
      <c r="C65">
        <v>0.20018016214593135</v>
      </c>
      <c r="D65" s="12">
        <f>C65-$B$4</f>
        <v>-0.21051438509388212</v>
      </c>
      <c r="E65" s="12">
        <f>(($D$23-D65)/$D$23)*100</f>
        <v>102.13309086214366</v>
      </c>
      <c r="F65" s="4" t="str">
        <f t="shared" ref="F65:F76" si="29">IF(AND(E65&gt;50,E66&lt;50),(((50-E66)/(E65-E66))*(A65-A66)+A66),"")</f>
        <v/>
      </c>
      <c r="G65" s="23">
        <f t="shared" ref="G65:G76" si="30">IF(AND(E65&gt;90,E66&lt;90),(((90-E66)/(E65-E66))*(A65-A66)+A66),"")</f>
        <v>714833.98088721896</v>
      </c>
      <c r="H65" s="4" t="str">
        <f t="shared" ref="H65:H76" si="31">IF(AND(E65&gt;50,E66&lt;50),(((50-E66)/(E65-E66))*(B65-B66)+B66),"")</f>
        <v/>
      </c>
      <c r="I65" s="4">
        <f t="shared" ref="I65:I76" si="32">IF(AND(E65&gt;90,E66&lt;90),(((90-E66)/(E65-E66))*(B65-B66)+B66),"")</f>
        <v>23.827799362907299</v>
      </c>
      <c r="T65" t="s">
        <v>90</v>
      </c>
      <c r="U65">
        <v>9971</v>
      </c>
      <c r="V65">
        <v>568</v>
      </c>
      <c r="W65">
        <v>5.6965199077324238</v>
      </c>
    </row>
    <row r="66" spans="1:23" ht="15.75" x14ac:dyDescent="0.25">
      <c r="A66" s="25">
        <f>A65/2</f>
        <v>600000</v>
      </c>
      <c r="B66" s="25">
        <f>B65/2</f>
        <v>20</v>
      </c>
      <c r="C66">
        <v>1.6810086051630979</v>
      </c>
      <c r="D66" s="12">
        <f t="shared" ref="D66:D77" si="33">C66-$B$4</f>
        <v>1.2703140579232843</v>
      </c>
      <c r="E66" s="12">
        <f t="shared" ref="E66:E77" si="34">(($D$23-D66)/$D$23)*100</f>
        <v>87.128217827962899</v>
      </c>
      <c r="F66" s="4" t="str">
        <f t="shared" si="29"/>
        <v/>
      </c>
      <c r="G66" s="23" t="str">
        <f t="shared" si="30"/>
        <v/>
      </c>
      <c r="H66" s="4" t="str">
        <f t="shared" si="31"/>
        <v/>
      </c>
      <c r="I66" s="4" t="str">
        <f t="shared" si="32"/>
        <v/>
      </c>
      <c r="T66" t="s">
        <v>91</v>
      </c>
      <c r="U66">
        <v>9957</v>
      </c>
      <c r="V66">
        <v>701</v>
      </c>
      <c r="W66">
        <v>7.0402731746509986</v>
      </c>
    </row>
    <row r="67" spans="1:23" ht="15.75" x14ac:dyDescent="0.25">
      <c r="A67" s="25">
        <f t="shared" ref="A67:A74" si="35">A66/2</f>
        <v>300000</v>
      </c>
      <c r="B67" s="25">
        <f t="shared" ref="B67:B74" si="36">B66/2</f>
        <v>10</v>
      </c>
      <c r="C67">
        <v>3.7815126050420167</v>
      </c>
      <c r="D67" s="12">
        <f t="shared" si="33"/>
        <v>3.3708180578022033</v>
      </c>
      <c r="E67" s="12">
        <f t="shared" si="34"/>
        <v>65.844323684388115</v>
      </c>
      <c r="F67" s="4" t="str">
        <f t="shared" si="29"/>
        <v/>
      </c>
      <c r="G67" s="23" t="str">
        <f t="shared" si="30"/>
        <v/>
      </c>
      <c r="H67" s="4" t="str">
        <f t="shared" si="31"/>
        <v/>
      </c>
      <c r="I67" s="4" t="str">
        <f t="shared" si="32"/>
        <v/>
      </c>
      <c r="T67" t="s">
        <v>92</v>
      </c>
      <c r="U67">
        <v>9979</v>
      </c>
      <c r="V67">
        <v>805</v>
      </c>
      <c r="W67">
        <v>8.0669405752079371</v>
      </c>
    </row>
    <row r="68" spans="1:23" ht="15.75" x14ac:dyDescent="0.25">
      <c r="A68" s="25">
        <f t="shared" si="35"/>
        <v>150000</v>
      </c>
      <c r="B68" s="25">
        <f t="shared" si="36"/>
        <v>5</v>
      </c>
      <c r="C68">
        <v>4.6113834150245072</v>
      </c>
      <c r="D68" s="12">
        <f t="shared" si="33"/>
        <v>4.2006888677846934</v>
      </c>
      <c r="E68" s="12">
        <f t="shared" si="34"/>
        <v>57.435445399210792</v>
      </c>
      <c r="F68" s="4">
        <f t="shared" si="29"/>
        <v>128073.97616622245</v>
      </c>
      <c r="G68" s="23" t="str">
        <f t="shared" si="30"/>
        <v/>
      </c>
      <c r="H68" s="4">
        <f t="shared" si="31"/>
        <v>4.2691325388740813</v>
      </c>
      <c r="I68" s="4" t="str">
        <f t="shared" si="32"/>
        <v/>
      </c>
      <c r="T68" t="s">
        <v>93</v>
      </c>
      <c r="U68">
        <v>9984</v>
      </c>
      <c r="V68">
        <v>811</v>
      </c>
      <c r="W68">
        <v>8.1229967948717956</v>
      </c>
    </row>
    <row r="69" spans="1:23" ht="15.75" x14ac:dyDescent="0.25">
      <c r="A69" s="25">
        <f t="shared" si="35"/>
        <v>75000</v>
      </c>
      <c r="B69" s="25">
        <f t="shared" si="36"/>
        <v>2.5</v>
      </c>
      <c r="C69">
        <v>7.1214242848569711</v>
      </c>
      <c r="D69" s="12">
        <f t="shared" si="33"/>
        <v>6.7107297376171573</v>
      </c>
      <c r="E69" s="12">
        <f t="shared" si="34"/>
        <v>32.001814150405728</v>
      </c>
      <c r="F69" s="4" t="str">
        <f t="shared" si="29"/>
        <v/>
      </c>
      <c r="G69" s="23" t="str">
        <f t="shared" si="30"/>
        <v/>
      </c>
      <c r="H69" s="4" t="str">
        <f t="shared" si="31"/>
        <v/>
      </c>
      <c r="I69" s="4" t="str">
        <f t="shared" si="32"/>
        <v/>
      </c>
      <c r="T69" t="s">
        <v>94</v>
      </c>
      <c r="U69">
        <v>9983</v>
      </c>
      <c r="V69">
        <v>710</v>
      </c>
      <c r="W69">
        <v>7.1120905539417008</v>
      </c>
    </row>
    <row r="70" spans="1:23" ht="15.75" x14ac:dyDescent="0.25">
      <c r="A70" s="25">
        <f t="shared" si="35"/>
        <v>37500</v>
      </c>
      <c r="B70" s="25">
        <f t="shared" si="36"/>
        <v>1.25</v>
      </c>
      <c r="C70">
        <v>8.7352411446868121</v>
      </c>
      <c r="D70" s="12">
        <f t="shared" si="33"/>
        <v>8.3245465974469983</v>
      </c>
      <c r="E70" s="12">
        <f t="shared" si="34"/>
        <v>15.649401960895712</v>
      </c>
      <c r="F70" s="4" t="str">
        <f t="shared" si="29"/>
        <v/>
      </c>
      <c r="G70" s="23" t="str">
        <f t="shared" si="30"/>
        <v/>
      </c>
      <c r="H70" s="4" t="str">
        <f t="shared" si="31"/>
        <v/>
      </c>
      <c r="I70" s="4" t="str">
        <f t="shared" si="32"/>
        <v/>
      </c>
      <c r="T70" t="s">
        <v>95</v>
      </c>
      <c r="U70">
        <v>9968</v>
      </c>
      <c r="V70">
        <v>564</v>
      </c>
      <c r="W70">
        <v>5.6581059390048161</v>
      </c>
    </row>
    <row r="71" spans="1:23" ht="15.75" x14ac:dyDescent="0.25">
      <c r="A71" s="25">
        <f t="shared" si="35"/>
        <v>18750</v>
      </c>
      <c r="B71" s="25">
        <f t="shared" si="36"/>
        <v>0.625</v>
      </c>
      <c r="C71">
        <v>8.6294924416858549</v>
      </c>
      <c r="D71" s="12">
        <f t="shared" si="33"/>
        <v>8.2187978944460411</v>
      </c>
      <c r="E71" s="12">
        <f t="shared" si="34"/>
        <v>16.720927747384309</v>
      </c>
      <c r="F71" s="4" t="str">
        <f t="shared" si="29"/>
        <v/>
      </c>
      <c r="G71" s="23" t="str">
        <f t="shared" si="30"/>
        <v/>
      </c>
      <c r="H71" s="4" t="str">
        <f t="shared" si="31"/>
        <v/>
      </c>
      <c r="I71" s="4" t="str">
        <f t="shared" si="32"/>
        <v/>
      </c>
      <c r="T71" t="s">
        <v>96</v>
      </c>
      <c r="U71">
        <v>9995</v>
      </c>
      <c r="V71">
        <v>492</v>
      </c>
      <c r="W71">
        <v>4.9224612306153075</v>
      </c>
    </row>
    <row r="72" spans="1:23" ht="15.75" x14ac:dyDescent="0.25">
      <c r="A72" s="25">
        <f t="shared" si="35"/>
        <v>9375</v>
      </c>
      <c r="B72" s="25">
        <f t="shared" si="36"/>
        <v>0.3125</v>
      </c>
      <c r="C72">
        <v>8.3558490943660573</v>
      </c>
      <c r="D72" s="12">
        <f t="shared" si="33"/>
        <v>7.9451545471262435</v>
      </c>
      <c r="E72" s="12">
        <f t="shared" si="34"/>
        <v>19.493688969349972</v>
      </c>
      <c r="F72" s="4" t="str">
        <f t="shared" si="29"/>
        <v/>
      </c>
      <c r="G72" s="23" t="str">
        <f t="shared" si="30"/>
        <v/>
      </c>
      <c r="H72" s="4" t="str">
        <f t="shared" si="31"/>
        <v/>
      </c>
      <c r="I72" s="4" t="str">
        <f t="shared" si="32"/>
        <v/>
      </c>
      <c r="T72" t="s">
        <v>97</v>
      </c>
      <c r="U72">
        <v>9989</v>
      </c>
      <c r="V72">
        <v>705</v>
      </c>
      <c r="W72">
        <v>7.0577635398938829</v>
      </c>
    </row>
    <row r="73" spans="1:23" ht="15.75" x14ac:dyDescent="0.25">
      <c r="A73" s="25">
        <f t="shared" si="35"/>
        <v>4687.5</v>
      </c>
      <c r="B73" s="25">
        <f t="shared" si="36"/>
        <v>0.15625</v>
      </c>
      <c r="C73">
        <v>6.7847493245271684</v>
      </c>
      <c r="D73" s="12">
        <f t="shared" si="33"/>
        <v>6.3740547772873546</v>
      </c>
      <c r="E73" s="12">
        <f t="shared" si="34"/>
        <v>35.413259316358669</v>
      </c>
      <c r="F73" s="4" t="str">
        <f t="shared" si="29"/>
        <v/>
      </c>
      <c r="G73" s="23" t="str">
        <f t="shared" si="30"/>
        <v/>
      </c>
      <c r="H73" s="4" t="str">
        <f t="shared" si="31"/>
        <v/>
      </c>
      <c r="I73" s="4" t="str">
        <f t="shared" si="32"/>
        <v/>
      </c>
      <c r="T73" t="s">
        <v>98</v>
      </c>
      <c r="U73">
        <v>9979</v>
      </c>
      <c r="V73">
        <v>968</v>
      </c>
      <c r="W73">
        <v>9.7003707786351345</v>
      </c>
    </row>
    <row r="74" spans="1:23" ht="15.75" x14ac:dyDescent="0.25">
      <c r="A74" s="25">
        <f t="shared" si="35"/>
        <v>2343.75</v>
      </c>
      <c r="B74" s="25">
        <f t="shared" si="36"/>
        <v>7.8125E-2</v>
      </c>
      <c r="C74">
        <v>6.0736441865119071</v>
      </c>
      <c r="D74" s="12">
        <f t="shared" si="33"/>
        <v>5.6629496392720933</v>
      </c>
      <c r="E74" s="12">
        <f t="shared" si="34"/>
        <v>42.618714046909716</v>
      </c>
      <c r="F74" s="4" t="str">
        <f t="shared" si="29"/>
        <v/>
      </c>
      <c r="G74" s="23" t="str">
        <f t="shared" si="30"/>
        <v/>
      </c>
      <c r="H74" s="4" t="str">
        <f t="shared" si="31"/>
        <v/>
      </c>
      <c r="I74" s="4" t="str">
        <f t="shared" si="32"/>
        <v/>
      </c>
      <c r="T74" t="s">
        <v>99</v>
      </c>
      <c r="U74">
        <v>9991</v>
      </c>
      <c r="V74">
        <v>903</v>
      </c>
      <c r="W74">
        <v>9.0381343208887994</v>
      </c>
    </row>
    <row r="75" spans="1:23" ht="15.75" x14ac:dyDescent="0.25">
      <c r="A75" s="25">
        <v>0</v>
      </c>
      <c r="B75" s="25">
        <v>0</v>
      </c>
      <c r="C75">
        <v>10.990882677086464</v>
      </c>
      <c r="D75" s="12">
        <f t="shared" si="33"/>
        <v>10.58018812984665</v>
      </c>
      <c r="E75" s="12">
        <f t="shared" si="34"/>
        <v>-7.2064629192532381</v>
      </c>
      <c r="F75" s="4" t="str">
        <f t="shared" si="29"/>
        <v/>
      </c>
      <c r="G75" s="23" t="str">
        <f t="shared" si="30"/>
        <v/>
      </c>
      <c r="H75" s="4" t="str">
        <f t="shared" si="31"/>
        <v/>
      </c>
      <c r="I75" s="4" t="str">
        <f t="shared" si="32"/>
        <v/>
      </c>
      <c r="T75" t="s">
        <v>100</v>
      </c>
      <c r="U75">
        <v>9982</v>
      </c>
      <c r="V75">
        <v>16</v>
      </c>
      <c r="W75">
        <v>0.16028851933480265</v>
      </c>
    </row>
    <row r="76" spans="1:23" ht="15.75" x14ac:dyDescent="0.25">
      <c r="A76" s="25">
        <v>0</v>
      </c>
      <c r="B76" s="24">
        <v>0</v>
      </c>
      <c r="C76">
        <v>9.4328115470624105</v>
      </c>
      <c r="D76" s="12">
        <f t="shared" si="33"/>
        <v>9.0221169998225967</v>
      </c>
      <c r="E76" s="12">
        <f t="shared" si="34"/>
        <v>8.5810914017589841</v>
      </c>
      <c r="F76" s="4" t="str">
        <f t="shared" si="29"/>
        <v/>
      </c>
      <c r="G76" s="23" t="str">
        <f t="shared" si="30"/>
        <v/>
      </c>
      <c r="H76" s="4" t="str">
        <f t="shared" si="31"/>
        <v/>
      </c>
      <c r="I76" s="4" t="str">
        <f t="shared" si="32"/>
        <v/>
      </c>
      <c r="T76" t="s">
        <v>101</v>
      </c>
      <c r="U76">
        <v>9980</v>
      </c>
      <c r="V76">
        <v>12</v>
      </c>
      <c r="W76">
        <v>0.12024048096192384</v>
      </c>
    </row>
    <row r="77" spans="1:23" ht="15.75" x14ac:dyDescent="0.25">
      <c r="B77" s="3" t="s">
        <v>6</v>
      </c>
      <c r="C77" s="32">
        <f>$B$5</f>
        <v>10.279678041094597</v>
      </c>
      <c r="D77" s="12">
        <f t="shared" si="33"/>
        <v>9.8689834938547829</v>
      </c>
      <c r="E77" s="12">
        <f t="shared" si="34"/>
        <v>0</v>
      </c>
      <c r="F77" s="4">
        <f>SUM(F65:F76)</f>
        <v>128073.97616622245</v>
      </c>
      <c r="G77" s="23">
        <f>SUM(G65:G76)</f>
        <v>714833.98088721896</v>
      </c>
      <c r="H77" s="4">
        <f>SUM(H65:H76)</f>
        <v>4.2691325388740813</v>
      </c>
      <c r="I77" s="4">
        <f>SUM(I65:I76)</f>
        <v>23.827799362907299</v>
      </c>
      <c r="T77" t="s">
        <v>102</v>
      </c>
      <c r="U77">
        <v>9976</v>
      </c>
      <c r="V77">
        <v>11</v>
      </c>
      <c r="W77">
        <v>0.11026463512429832</v>
      </c>
    </row>
    <row r="78" spans="1:23" x14ac:dyDescent="0.2">
      <c r="T78" t="s">
        <v>103</v>
      </c>
      <c r="U78">
        <v>9990</v>
      </c>
      <c r="V78">
        <v>15</v>
      </c>
      <c r="W78">
        <v>0.15015015015015015</v>
      </c>
    </row>
    <row r="79" spans="1:23" x14ac:dyDescent="0.2">
      <c r="T79" t="s">
        <v>104</v>
      </c>
      <c r="U79">
        <v>9995</v>
      </c>
      <c r="V79">
        <v>213</v>
      </c>
      <c r="W79">
        <v>2.131065532766383</v>
      </c>
    </row>
    <row r="80" spans="1:23" x14ac:dyDescent="0.2">
      <c r="B80" s="3" t="s">
        <v>129</v>
      </c>
      <c r="C80" s="32"/>
      <c r="D80" s="3"/>
      <c r="E80" s="3"/>
      <c r="F80" s="3"/>
      <c r="G80" s="3"/>
      <c r="T80" t="s">
        <v>105</v>
      </c>
      <c r="U80">
        <v>9995</v>
      </c>
      <c r="V80">
        <v>592</v>
      </c>
      <c r="W80">
        <v>5.9229614807403701</v>
      </c>
    </row>
    <row r="81" spans="1:23" ht="15.75" x14ac:dyDescent="0.25">
      <c r="B81" s="3"/>
      <c r="C81" s="32"/>
      <c r="D81" s="3"/>
      <c r="E81" s="3"/>
      <c r="F81" s="39" t="s">
        <v>120</v>
      </c>
      <c r="G81" s="39"/>
      <c r="H81" s="40" t="s">
        <v>22</v>
      </c>
      <c r="I81" s="40"/>
      <c r="T81" t="s">
        <v>106</v>
      </c>
      <c r="U81">
        <v>9993</v>
      </c>
      <c r="V81">
        <v>874</v>
      </c>
      <c r="W81">
        <v>8.7461222855999186</v>
      </c>
    </row>
    <row r="82" spans="1:23" ht="15.75" x14ac:dyDescent="0.25">
      <c r="A82" s="7" t="s">
        <v>114</v>
      </c>
      <c r="B82" s="8" t="s">
        <v>21</v>
      </c>
      <c r="C82" s="9" t="s">
        <v>1</v>
      </c>
      <c r="D82" s="9" t="s">
        <v>2</v>
      </c>
      <c r="E82" s="9" t="s">
        <v>3</v>
      </c>
      <c r="F82" s="21" t="s">
        <v>4</v>
      </c>
      <c r="G82" s="22" t="s">
        <v>5</v>
      </c>
      <c r="H82" s="20" t="s">
        <v>4</v>
      </c>
      <c r="I82" s="20" t="s">
        <v>5</v>
      </c>
      <c r="T82" t="s">
        <v>107</v>
      </c>
      <c r="U82">
        <v>9992</v>
      </c>
      <c r="V82">
        <v>985</v>
      </c>
      <c r="W82">
        <v>9.8578863090472382</v>
      </c>
    </row>
    <row r="83" spans="1:23" ht="15.75" x14ac:dyDescent="0.25">
      <c r="A83" s="25">
        <f>A11*0.33</f>
        <v>792000</v>
      </c>
      <c r="B83" s="24">
        <f>B119*0.66</f>
        <v>52.800000000000004</v>
      </c>
      <c r="C83">
        <v>0.32284100080710249</v>
      </c>
      <c r="D83" s="12">
        <f>C83-$B$4</f>
        <v>-8.7853546432710983E-2</v>
      </c>
      <c r="E83" s="12">
        <f>(($D$23-D83)/$D$23)*100</f>
        <v>100.89019853450374</v>
      </c>
      <c r="F83" s="4" t="str">
        <f t="shared" ref="F83:F94" si="37">IF(AND(E83&gt;50,E84&lt;50),(((50-E84)/(E83-E84))*(A83-A84)+A84),"")</f>
        <v/>
      </c>
      <c r="G83" s="23">
        <f t="shared" ref="G83:G94" si="38">IF(AND(E83&gt;90,E84&lt;90),(((90-E84)/(E83-E84))*(A83-A84)+A84),"")</f>
        <v>599315.79572352557</v>
      </c>
      <c r="H83" s="4" t="str">
        <f t="shared" ref="H83:H94" si="39">IF(AND(E83&gt;50,E84&lt;50),(((50-E84)/(E83-E84))*(B83-B84)+B84),"")</f>
        <v/>
      </c>
      <c r="I83" s="4">
        <f t="shared" ref="I83:I94" si="40">IF(AND(E83&gt;90,E84&lt;90),(((90-E84)/(E83-E84))*(B83-B84)+B84),"")</f>
        <v>39.954386381568384</v>
      </c>
      <c r="T83" t="s">
        <v>108</v>
      </c>
      <c r="U83">
        <v>9993</v>
      </c>
      <c r="V83">
        <v>974</v>
      </c>
      <c r="W83">
        <v>9.7468227759431603</v>
      </c>
    </row>
    <row r="84" spans="1:23" ht="15.75" x14ac:dyDescent="0.25">
      <c r="A84" s="25">
        <f>A83/2</f>
        <v>396000</v>
      </c>
      <c r="B84" s="25">
        <f>B83/2</f>
        <v>26.400000000000002</v>
      </c>
      <c r="C84">
        <v>2.5316455696202533</v>
      </c>
      <c r="D84" s="12">
        <f t="shared" ref="D84:D95" si="41">C84-$B$4</f>
        <v>2.12095102238044</v>
      </c>
      <c r="E84" s="12">
        <f t="shared" ref="E84:E95" si="42">(($D$23-D84)/$D$23)*100</f>
        <v>78.508921170036274</v>
      </c>
      <c r="F84" s="4" t="str">
        <f t="shared" si="37"/>
        <v/>
      </c>
      <c r="G84" s="23" t="str">
        <f t="shared" si="38"/>
        <v/>
      </c>
      <c r="H84" s="4" t="str">
        <f t="shared" si="39"/>
        <v/>
      </c>
      <c r="I84" s="4" t="str">
        <f t="shared" si="40"/>
        <v/>
      </c>
      <c r="L84" t="s">
        <v>112</v>
      </c>
      <c r="T84" t="s">
        <v>110</v>
      </c>
      <c r="U84">
        <v>9998</v>
      </c>
      <c r="V84">
        <v>1000</v>
      </c>
      <c r="W84">
        <v>10.002000400080016</v>
      </c>
    </row>
    <row r="85" spans="1:23" ht="15.75" x14ac:dyDescent="0.25">
      <c r="A85" s="25">
        <f t="shared" ref="A85:A92" si="43">A84/2</f>
        <v>198000</v>
      </c>
      <c r="B85" s="25">
        <f t="shared" ref="B85:B92" si="44">B84/2</f>
        <v>13.200000000000001</v>
      </c>
      <c r="C85">
        <v>4.1034970689306647</v>
      </c>
      <c r="D85" s="12">
        <f t="shared" si="41"/>
        <v>3.6928025216908513</v>
      </c>
      <c r="E85" s="12">
        <f t="shared" si="42"/>
        <v>62.581733731844977</v>
      </c>
      <c r="F85" s="4">
        <f t="shared" si="37"/>
        <v>151402.6938800455</v>
      </c>
      <c r="G85" s="23" t="str">
        <f t="shared" si="38"/>
        <v/>
      </c>
      <c r="H85" s="4">
        <f t="shared" si="39"/>
        <v>10.093512925336366</v>
      </c>
      <c r="I85" s="4" t="str">
        <f t="shared" si="40"/>
        <v/>
      </c>
      <c r="T85" t="s">
        <v>109</v>
      </c>
      <c r="U85">
        <v>9992</v>
      </c>
      <c r="V85">
        <v>989</v>
      </c>
      <c r="W85">
        <v>9.8979183346677342</v>
      </c>
    </row>
    <row r="86" spans="1:23" ht="15.75" x14ac:dyDescent="0.25">
      <c r="A86" s="25">
        <f t="shared" si="43"/>
        <v>99000</v>
      </c>
      <c r="B86" s="25">
        <f t="shared" si="44"/>
        <v>6.6000000000000005</v>
      </c>
      <c r="C86">
        <v>6.7415730337078648</v>
      </c>
      <c r="D86" s="12">
        <f t="shared" si="41"/>
        <v>6.330878486468051</v>
      </c>
      <c r="E86" s="12">
        <f t="shared" si="42"/>
        <v>35.850754128729051</v>
      </c>
      <c r="F86" s="4" t="str">
        <f t="shared" si="37"/>
        <v/>
      </c>
      <c r="G86" s="23" t="str">
        <f t="shared" si="38"/>
        <v/>
      </c>
      <c r="H86" s="4" t="str">
        <f t="shared" si="39"/>
        <v/>
      </c>
      <c r="I86" s="4" t="str">
        <f t="shared" si="40"/>
        <v/>
      </c>
      <c r="T86" t="s">
        <v>111</v>
      </c>
      <c r="U86">
        <v>9999</v>
      </c>
      <c r="V86">
        <v>886</v>
      </c>
      <c r="W86">
        <v>8.8608860886088596</v>
      </c>
    </row>
    <row r="87" spans="1:23" ht="15.75" x14ac:dyDescent="0.25">
      <c r="A87" s="25">
        <f t="shared" si="43"/>
        <v>49500</v>
      </c>
      <c r="B87" s="25">
        <f t="shared" si="44"/>
        <v>3.3000000000000003</v>
      </c>
      <c r="C87">
        <v>7.6584242666933626</v>
      </c>
      <c r="D87" s="12">
        <f t="shared" si="41"/>
        <v>7.2477297194535488</v>
      </c>
      <c r="E87" s="12">
        <f t="shared" si="42"/>
        <v>26.560524455567645</v>
      </c>
      <c r="F87" s="4" t="str">
        <f t="shared" si="37"/>
        <v/>
      </c>
      <c r="G87" s="23" t="str">
        <f t="shared" si="38"/>
        <v/>
      </c>
      <c r="H87" s="4" t="str">
        <f t="shared" si="39"/>
        <v/>
      </c>
      <c r="I87" s="4" t="str">
        <f t="shared" si="40"/>
        <v/>
      </c>
    </row>
    <row r="88" spans="1:23" ht="15.75" x14ac:dyDescent="0.25">
      <c r="A88" s="25">
        <f t="shared" si="43"/>
        <v>24750</v>
      </c>
      <c r="B88" s="25">
        <f t="shared" si="44"/>
        <v>1.6500000000000001</v>
      </c>
      <c r="C88">
        <v>7.8678678678678686</v>
      </c>
      <c r="D88" s="12">
        <f t="shared" si="41"/>
        <v>7.4571733206280548</v>
      </c>
      <c r="E88" s="12">
        <f t="shared" si="42"/>
        <v>24.438283585422084</v>
      </c>
      <c r="F88" s="4" t="str">
        <f t="shared" si="37"/>
        <v/>
      </c>
      <c r="G88" s="23" t="str">
        <f t="shared" si="38"/>
        <v/>
      </c>
      <c r="H88" s="4" t="str">
        <f t="shared" si="39"/>
        <v/>
      </c>
      <c r="I88" s="4" t="str">
        <f t="shared" si="40"/>
        <v/>
      </c>
    </row>
    <row r="89" spans="1:23" ht="15.75" x14ac:dyDescent="0.25">
      <c r="A89" s="25">
        <f t="shared" si="43"/>
        <v>12375</v>
      </c>
      <c r="B89" s="25">
        <f t="shared" si="44"/>
        <v>0.82500000000000007</v>
      </c>
      <c r="C89">
        <v>8.6155079142456419</v>
      </c>
      <c r="D89" s="12">
        <f t="shared" si="41"/>
        <v>8.2048133670058281</v>
      </c>
      <c r="E89" s="12">
        <f t="shared" si="42"/>
        <v>16.86262954928641</v>
      </c>
      <c r="F89" s="4" t="str">
        <f t="shared" si="37"/>
        <v/>
      </c>
      <c r="G89" s="23" t="str">
        <f t="shared" si="38"/>
        <v/>
      </c>
      <c r="H89" s="4" t="str">
        <f t="shared" si="39"/>
        <v/>
      </c>
      <c r="I89" s="4" t="str">
        <f t="shared" si="40"/>
        <v/>
      </c>
    </row>
    <row r="90" spans="1:23" ht="15.75" x14ac:dyDescent="0.25">
      <c r="A90" s="25">
        <f t="shared" si="43"/>
        <v>6187.5</v>
      </c>
      <c r="B90" s="25">
        <f t="shared" si="44"/>
        <v>0.41250000000000003</v>
      </c>
      <c r="C90">
        <v>7.2202166064981945</v>
      </c>
      <c r="D90" s="12">
        <f t="shared" si="41"/>
        <v>6.8095220592583807</v>
      </c>
      <c r="E90" s="12">
        <f t="shared" si="42"/>
        <v>31.000775677672042</v>
      </c>
      <c r="F90" s="4" t="str">
        <f t="shared" si="37"/>
        <v/>
      </c>
      <c r="G90" s="23" t="str">
        <f t="shared" si="38"/>
        <v/>
      </c>
      <c r="H90" s="4" t="str">
        <f t="shared" si="39"/>
        <v/>
      </c>
      <c r="I90" s="4" t="str">
        <f t="shared" si="40"/>
        <v/>
      </c>
    </row>
    <row r="91" spans="1:23" ht="15.75" x14ac:dyDescent="0.25">
      <c r="A91" s="25">
        <f t="shared" si="43"/>
        <v>3093.75</v>
      </c>
      <c r="B91" s="25">
        <f t="shared" si="44"/>
        <v>0.20625000000000002</v>
      </c>
      <c r="C91">
        <v>5.626752102523028</v>
      </c>
      <c r="D91" s="12">
        <f t="shared" si="41"/>
        <v>5.2160575552832142</v>
      </c>
      <c r="E91" s="12">
        <f t="shared" si="42"/>
        <v>47.146962414810524</v>
      </c>
      <c r="F91" s="4" t="str">
        <f t="shared" si="37"/>
        <v/>
      </c>
      <c r="G91" s="23" t="str">
        <f t="shared" si="38"/>
        <v/>
      </c>
      <c r="H91" s="4" t="str">
        <f t="shared" si="39"/>
        <v/>
      </c>
      <c r="I91" s="4" t="str">
        <f t="shared" si="40"/>
        <v/>
      </c>
    </row>
    <row r="92" spans="1:23" ht="15.75" x14ac:dyDescent="0.25">
      <c r="A92" s="25">
        <f t="shared" si="43"/>
        <v>1546.875</v>
      </c>
      <c r="B92" s="25">
        <f t="shared" si="44"/>
        <v>0.10312500000000001</v>
      </c>
      <c r="C92">
        <v>5.1466906979072791</v>
      </c>
      <c r="D92" s="12">
        <f t="shared" si="41"/>
        <v>4.7359961506674653</v>
      </c>
      <c r="E92" s="12">
        <f t="shared" si="42"/>
        <v>52.011307409557681</v>
      </c>
      <c r="F92" s="4">
        <f t="shared" si="37"/>
        <v>1478.7162228381212</v>
      </c>
      <c r="G92" s="23" t="str">
        <f t="shared" si="38"/>
        <v/>
      </c>
      <c r="H92" s="4">
        <f t="shared" si="39"/>
        <v>9.8581081522541414E-2</v>
      </c>
      <c r="I92" s="4" t="str">
        <f t="shared" si="40"/>
        <v/>
      </c>
    </row>
    <row r="93" spans="1:23" ht="15.75" x14ac:dyDescent="0.25">
      <c r="A93" s="25">
        <v>0</v>
      </c>
      <c r="B93" s="25">
        <v>0</v>
      </c>
      <c r="C93">
        <v>9.651581898277934</v>
      </c>
      <c r="D93" s="12">
        <f t="shared" si="41"/>
        <v>9.2408873510381202</v>
      </c>
      <c r="E93" s="12">
        <f t="shared" si="42"/>
        <v>6.364344850792035</v>
      </c>
      <c r="F93" s="4" t="str">
        <f t="shared" si="37"/>
        <v/>
      </c>
      <c r="G93" s="23" t="str">
        <f t="shared" si="38"/>
        <v/>
      </c>
      <c r="H93" s="4" t="str">
        <f t="shared" si="39"/>
        <v/>
      </c>
      <c r="I93" s="4" t="str">
        <f t="shared" si="40"/>
        <v/>
      </c>
    </row>
    <row r="94" spans="1:23" ht="15.75" x14ac:dyDescent="0.25">
      <c r="A94" s="25">
        <v>0</v>
      </c>
      <c r="B94" s="24">
        <v>0</v>
      </c>
      <c r="C94">
        <v>8.0344620316569824</v>
      </c>
      <c r="D94" s="12">
        <f t="shared" si="41"/>
        <v>7.6237674844171686</v>
      </c>
      <c r="E94" s="12">
        <f t="shared" si="42"/>
        <v>22.750225601609987</v>
      </c>
      <c r="F94" s="4" t="str">
        <f t="shared" si="37"/>
        <v/>
      </c>
      <c r="G94" s="23" t="str">
        <f t="shared" si="38"/>
        <v/>
      </c>
      <c r="H94" s="4" t="str">
        <f t="shared" si="39"/>
        <v/>
      </c>
      <c r="I94" s="4" t="str">
        <f t="shared" si="40"/>
        <v/>
      </c>
    </row>
    <row r="95" spans="1:23" ht="15.75" x14ac:dyDescent="0.25">
      <c r="B95" s="3" t="s">
        <v>6</v>
      </c>
      <c r="C95" s="32">
        <f>$B$5</f>
        <v>10.279678041094597</v>
      </c>
      <c r="D95" s="12">
        <f t="shared" si="41"/>
        <v>9.8689834938547829</v>
      </c>
      <c r="E95" s="12">
        <f t="shared" si="42"/>
        <v>0</v>
      </c>
      <c r="F95" s="4">
        <f>SUM(F83:F94)</f>
        <v>152881.41010288362</v>
      </c>
      <c r="G95" s="23">
        <f>SUM(G83:G94)</f>
        <v>599315.79572352557</v>
      </c>
      <c r="H95" s="4">
        <f>SUM(H83:H94)</f>
        <v>10.192094006858907</v>
      </c>
      <c r="I95" s="4">
        <f>SUM(I83:I94)</f>
        <v>39.954386381568384</v>
      </c>
    </row>
    <row r="98" spans="1:9" x14ac:dyDescent="0.2">
      <c r="B98" s="3" t="s">
        <v>128</v>
      </c>
      <c r="C98" s="32"/>
      <c r="D98" s="3"/>
      <c r="E98" s="3"/>
      <c r="F98" s="3"/>
      <c r="G98" s="3"/>
    </row>
    <row r="99" spans="1:9" ht="15.75" x14ac:dyDescent="0.25">
      <c r="B99" s="3"/>
      <c r="C99" s="32"/>
      <c r="D99" s="3"/>
      <c r="E99" s="3"/>
      <c r="F99" s="39" t="s">
        <v>120</v>
      </c>
      <c r="G99" s="39"/>
      <c r="H99" s="40" t="s">
        <v>22</v>
      </c>
      <c r="I99" s="40"/>
    </row>
    <row r="100" spans="1:9" ht="15.75" x14ac:dyDescent="0.25">
      <c r="A100" s="7" t="s">
        <v>114</v>
      </c>
      <c r="B100" s="8" t="s">
        <v>21</v>
      </c>
      <c r="C100" s="9" t="s">
        <v>1</v>
      </c>
      <c r="D100" s="9" t="s">
        <v>2</v>
      </c>
      <c r="E100" s="9" t="s">
        <v>3</v>
      </c>
      <c r="F100" s="21" t="s">
        <v>4</v>
      </c>
      <c r="G100" s="22" t="s">
        <v>5</v>
      </c>
      <c r="H100" s="20" t="s">
        <v>4</v>
      </c>
      <c r="I100" s="20" t="s">
        <v>5</v>
      </c>
    </row>
    <row r="101" spans="1:9" ht="15.75" x14ac:dyDescent="0.25">
      <c r="A101" s="25">
        <f>A11*0.2</f>
        <v>480000</v>
      </c>
      <c r="B101" s="24">
        <f>B119*0.8</f>
        <v>64</v>
      </c>
      <c r="C101">
        <v>1.621134794356049</v>
      </c>
      <c r="D101" s="12">
        <f>C101-$B$4</f>
        <v>1.2104402471162357</v>
      </c>
      <c r="E101" s="12">
        <f>(($D$23-D101)/$D$23)*100</f>
        <v>87.734904533278907</v>
      </c>
      <c r="F101" s="4" t="str">
        <f t="shared" ref="F101:F112" si="45">IF(AND(E101&gt;50,E102&lt;50),(((50-E102)/(E101-E102))*(A101-A102)+A102),"")</f>
        <v/>
      </c>
      <c r="G101" s="23" t="str">
        <f t="shared" ref="G101:G112" si="46">IF(AND(E101&gt;90,E102&lt;90),(((90-E102)/(E101-E102))*(A101-A102)+A102),"")</f>
        <v/>
      </c>
      <c r="H101" s="4" t="str">
        <f t="shared" ref="H101:H111" si="47">IF(AND(E101&gt;50,E102&lt;50),(((50-E102)/(E101-E102))*(B101-B102)+B102),"")</f>
        <v/>
      </c>
      <c r="I101" s="4" t="str">
        <f t="shared" ref="I101:I112" si="48">IF(AND(E101&gt;90,E102&lt;90),(((90-E102)/(E101-E102))*(B101-B102)+B102),"")</f>
        <v/>
      </c>
    </row>
    <row r="102" spans="1:9" ht="15.75" x14ac:dyDescent="0.25">
      <c r="A102" s="25">
        <f>A101/2</f>
        <v>240000</v>
      </c>
      <c r="B102" s="25">
        <f>B101/2</f>
        <v>32</v>
      </c>
      <c r="C102">
        <v>3.7281592848435596</v>
      </c>
      <c r="D102" s="12">
        <f t="shared" ref="D102:D113" si="49">C102-$B$4</f>
        <v>3.3174647376037463</v>
      </c>
      <c r="E102" s="12">
        <f t="shared" ref="E102:E113" si="50">(($D$23-D102)/$D$23)*100</f>
        <v>66.384939850497631</v>
      </c>
      <c r="F102" s="4">
        <f t="shared" si="45"/>
        <v>141418.85645220338</v>
      </c>
      <c r="G102" s="23" t="str">
        <f t="shared" si="46"/>
        <v/>
      </c>
      <c r="H102" s="4">
        <f t="shared" si="47"/>
        <v>18.855847526960453</v>
      </c>
      <c r="I102" s="4" t="str">
        <f t="shared" si="48"/>
        <v/>
      </c>
    </row>
    <row r="103" spans="1:9" ht="15.75" x14ac:dyDescent="0.25">
      <c r="A103" s="25">
        <f t="shared" ref="A103:A110" si="51">A102/2</f>
        <v>120000</v>
      </c>
      <c r="B103" s="25">
        <f t="shared" ref="B103:B110" si="52">B102/2</f>
        <v>16</v>
      </c>
      <c r="C103">
        <v>5.6965199077324238</v>
      </c>
      <c r="D103" s="12">
        <f t="shared" si="49"/>
        <v>5.28582536049261</v>
      </c>
      <c r="E103" s="12">
        <f t="shared" si="50"/>
        <v>46.440022280065755</v>
      </c>
      <c r="F103" s="4" t="str">
        <f t="shared" si="45"/>
        <v/>
      </c>
      <c r="G103" s="23" t="str">
        <f t="shared" si="46"/>
        <v/>
      </c>
      <c r="H103" s="4" t="str">
        <f t="shared" si="47"/>
        <v/>
      </c>
      <c r="I103" s="4" t="str">
        <f t="shared" si="48"/>
        <v/>
      </c>
    </row>
    <row r="104" spans="1:9" ht="15.75" x14ac:dyDescent="0.25">
      <c r="A104" s="25">
        <f t="shared" si="51"/>
        <v>60000</v>
      </c>
      <c r="B104" s="25">
        <f t="shared" si="52"/>
        <v>8</v>
      </c>
      <c r="C104">
        <v>7.0402731746509986</v>
      </c>
      <c r="D104" s="12">
        <f t="shared" si="49"/>
        <v>6.6295786274111848</v>
      </c>
      <c r="E104" s="12">
        <f t="shared" si="50"/>
        <v>32.824098535180553</v>
      </c>
      <c r="F104" s="4" t="str">
        <f t="shared" si="45"/>
        <v/>
      </c>
      <c r="G104" s="23" t="str">
        <f t="shared" si="46"/>
        <v/>
      </c>
      <c r="H104" s="4" t="str">
        <f t="shared" si="47"/>
        <v/>
      </c>
      <c r="I104" s="4" t="str">
        <f t="shared" si="48"/>
        <v/>
      </c>
    </row>
    <row r="105" spans="1:9" ht="15.75" x14ac:dyDescent="0.25">
      <c r="A105" s="25">
        <f t="shared" si="51"/>
        <v>30000</v>
      </c>
      <c r="B105" s="25">
        <f t="shared" si="52"/>
        <v>4</v>
      </c>
      <c r="C105">
        <v>8.0669405752079371</v>
      </c>
      <c r="D105" s="12">
        <f t="shared" si="49"/>
        <v>7.6562460279681233</v>
      </c>
      <c r="E105" s="12">
        <f t="shared" si="50"/>
        <v>22.421128450204488</v>
      </c>
      <c r="F105" s="4" t="str">
        <f t="shared" si="45"/>
        <v/>
      </c>
      <c r="G105" s="23" t="str">
        <f t="shared" si="46"/>
        <v/>
      </c>
      <c r="H105" s="4" t="str">
        <f t="shared" si="47"/>
        <v/>
      </c>
      <c r="I105" s="4" t="str">
        <f t="shared" si="48"/>
        <v/>
      </c>
    </row>
    <row r="106" spans="1:9" ht="15.75" x14ac:dyDescent="0.25">
      <c r="A106" s="25">
        <f t="shared" si="51"/>
        <v>15000</v>
      </c>
      <c r="B106" s="25">
        <f t="shared" si="52"/>
        <v>2</v>
      </c>
      <c r="C106">
        <v>8.1229967948717956</v>
      </c>
      <c r="D106" s="12">
        <f t="shared" si="49"/>
        <v>7.7123022476319818</v>
      </c>
      <c r="E106" s="12">
        <f t="shared" si="50"/>
        <v>21.85312446378822</v>
      </c>
      <c r="F106" s="4" t="str">
        <f t="shared" si="45"/>
        <v/>
      </c>
      <c r="G106" s="23" t="str">
        <f t="shared" si="46"/>
        <v/>
      </c>
      <c r="H106" s="4" t="str">
        <f t="shared" si="47"/>
        <v/>
      </c>
      <c r="I106" s="4" t="str">
        <f t="shared" si="48"/>
        <v/>
      </c>
    </row>
    <row r="107" spans="1:9" ht="15.75" x14ac:dyDescent="0.25">
      <c r="A107" s="25">
        <f t="shared" si="51"/>
        <v>7500</v>
      </c>
      <c r="B107" s="25">
        <f t="shared" si="52"/>
        <v>1</v>
      </c>
      <c r="C107">
        <v>7.1120905539417008</v>
      </c>
      <c r="D107" s="12">
        <f t="shared" si="49"/>
        <v>6.701396006701887</v>
      </c>
      <c r="E107" s="12">
        <f t="shared" si="50"/>
        <v>32.096390566721375</v>
      </c>
      <c r="F107" s="4" t="str">
        <f t="shared" si="45"/>
        <v/>
      </c>
      <c r="G107" s="23" t="str">
        <f t="shared" si="46"/>
        <v/>
      </c>
      <c r="H107" s="4" t="str">
        <f t="shared" si="47"/>
        <v/>
      </c>
      <c r="I107" s="4" t="str">
        <f t="shared" si="48"/>
        <v/>
      </c>
    </row>
    <row r="108" spans="1:9" ht="15.75" x14ac:dyDescent="0.25">
      <c r="A108" s="25">
        <f t="shared" si="51"/>
        <v>3750</v>
      </c>
      <c r="B108" s="25">
        <f t="shared" si="52"/>
        <v>0.5</v>
      </c>
      <c r="C108">
        <v>5.6581059390048161</v>
      </c>
      <c r="D108" s="12">
        <f t="shared" si="49"/>
        <v>5.2474113917650023</v>
      </c>
      <c r="E108" s="12">
        <f t="shared" si="50"/>
        <v>46.829261645513341</v>
      </c>
      <c r="F108" s="4" t="str">
        <f t="shared" si="45"/>
        <v/>
      </c>
      <c r="G108" s="23" t="str">
        <f t="shared" si="46"/>
        <v/>
      </c>
      <c r="H108" s="4" t="str">
        <f t="shared" si="47"/>
        <v/>
      </c>
      <c r="I108" s="4" t="str">
        <f t="shared" si="48"/>
        <v/>
      </c>
    </row>
    <row r="109" spans="1:9" ht="15.75" x14ac:dyDescent="0.25">
      <c r="A109" s="25">
        <f t="shared" si="51"/>
        <v>1875</v>
      </c>
      <c r="B109" s="25">
        <f t="shared" si="52"/>
        <v>0.25</v>
      </c>
      <c r="C109">
        <v>4.9224612306153075</v>
      </c>
      <c r="D109" s="12">
        <f t="shared" si="49"/>
        <v>4.5117666833754937</v>
      </c>
      <c r="E109" s="12">
        <f t="shared" si="50"/>
        <v>54.283369850756372</v>
      </c>
      <c r="F109" s="4">
        <f t="shared" si="45"/>
        <v>1689.4034475316057</v>
      </c>
      <c r="G109" s="23" t="str">
        <f t="shared" si="46"/>
        <v/>
      </c>
      <c r="H109" s="4">
        <f t="shared" si="47"/>
        <v>0.22525379300421411</v>
      </c>
      <c r="I109" s="4" t="str">
        <f t="shared" si="48"/>
        <v/>
      </c>
    </row>
    <row r="110" spans="1:9" ht="15.75" x14ac:dyDescent="0.25">
      <c r="A110" s="25">
        <f t="shared" si="51"/>
        <v>937.5</v>
      </c>
      <c r="B110" s="25">
        <f t="shared" si="52"/>
        <v>0.125</v>
      </c>
      <c r="C110">
        <v>7.0577635398938829</v>
      </c>
      <c r="D110" s="12">
        <f t="shared" si="49"/>
        <v>6.6470689926540691</v>
      </c>
      <c r="E110" s="12">
        <f t="shared" si="50"/>
        <v>32.646872934856304</v>
      </c>
      <c r="F110" s="4" t="str">
        <f t="shared" si="45"/>
        <v/>
      </c>
      <c r="G110" s="23" t="str">
        <f t="shared" si="46"/>
        <v/>
      </c>
      <c r="H110" s="4" t="str">
        <f t="shared" si="47"/>
        <v/>
      </c>
      <c r="I110" s="4" t="str">
        <f t="shared" si="48"/>
        <v/>
      </c>
    </row>
    <row r="111" spans="1:9" ht="15.75" x14ac:dyDescent="0.25">
      <c r="A111" s="25">
        <v>0</v>
      </c>
      <c r="B111" s="25">
        <v>0</v>
      </c>
      <c r="C111">
        <v>9.7003707786351345</v>
      </c>
      <c r="D111" s="12">
        <f t="shared" si="49"/>
        <v>9.2896762313953207</v>
      </c>
      <c r="E111" s="12">
        <f t="shared" si="50"/>
        <v>5.8699790390792028</v>
      </c>
      <c r="F111" s="4" t="str">
        <f t="shared" si="45"/>
        <v/>
      </c>
      <c r="G111" s="23" t="str">
        <f t="shared" si="46"/>
        <v/>
      </c>
      <c r="H111" s="4" t="str">
        <f t="shared" si="47"/>
        <v/>
      </c>
      <c r="I111" s="4" t="str">
        <f t="shared" si="48"/>
        <v/>
      </c>
    </row>
    <row r="112" spans="1:9" ht="15.75" x14ac:dyDescent="0.25">
      <c r="A112" s="25">
        <v>0</v>
      </c>
      <c r="B112" s="24">
        <v>0</v>
      </c>
      <c r="C112">
        <v>9.0381343208887994</v>
      </c>
      <c r="D112" s="12">
        <f t="shared" si="49"/>
        <v>8.6274397736489856</v>
      </c>
      <c r="E112" s="12">
        <f t="shared" si="50"/>
        <v>12.580259364896918</v>
      </c>
      <c r="F112" s="4" t="str">
        <f t="shared" si="45"/>
        <v/>
      </c>
      <c r="G112" s="23" t="str">
        <f t="shared" si="46"/>
        <v/>
      </c>
      <c r="H112" s="4"/>
      <c r="I112" s="4" t="str">
        <f t="shared" si="48"/>
        <v/>
      </c>
    </row>
    <row r="113" spans="1:9" ht="15.75" x14ac:dyDescent="0.25">
      <c r="B113" s="3" t="s">
        <v>6</v>
      </c>
      <c r="C113" s="32">
        <f>$B$5</f>
        <v>10.279678041094597</v>
      </c>
      <c r="D113" s="12">
        <f t="shared" si="49"/>
        <v>9.8689834938547829</v>
      </c>
      <c r="E113" s="12">
        <f t="shared" si="50"/>
        <v>0</v>
      </c>
      <c r="F113" s="4">
        <f>SUM(F101:F112)</f>
        <v>143108.25989973499</v>
      </c>
      <c r="G113" s="23">
        <f>SUM(G101:G112)</f>
        <v>0</v>
      </c>
      <c r="H113" s="4">
        <f>SUM(H101:H112)</f>
        <v>19.081101319964667</v>
      </c>
      <c r="I113" s="4">
        <f>SUM(I101:I112)</f>
        <v>0</v>
      </c>
    </row>
    <row r="116" spans="1:9" x14ac:dyDescent="0.2">
      <c r="B116" s="3" t="s">
        <v>127</v>
      </c>
      <c r="C116" s="32"/>
      <c r="D116" s="3"/>
      <c r="E116" s="3"/>
      <c r="F116" s="3"/>
      <c r="G116" s="3"/>
    </row>
    <row r="117" spans="1:9" ht="15.75" x14ac:dyDescent="0.25">
      <c r="B117" s="3"/>
      <c r="C117" s="32"/>
      <c r="D117" s="3"/>
      <c r="E117" s="3"/>
      <c r="F117" s="39" t="s">
        <v>120</v>
      </c>
      <c r="G117" s="39"/>
      <c r="H117" s="40" t="s">
        <v>22</v>
      </c>
      <c r="I117" s="40"/>
    </row>
    <row r="118" spans="1:9" ht="15.75" x14ac:dyDescent="0.25">
      <c r="A118" s="7" t="s">
        <v>114</v>
      </c>
      <c r="B118" s="8" t="s">
        <v>21</v>
      </c>
      <c r="C118" s="9" t="s">
        <v>1</v>
      </c>
      <c r="D118" s="9" t="s">
        <v>2</v>
      </c>
      <c r="E118" s="9" t="s">
        <v>3</v>
      </c>
      <c r="F118" s="21" t="s">
        <v>4</v>
      </c>
      <c r="G118" s="22" t="s">
        <v>5</v>
      </c>
      <c r="H118" s="20" t="s">
        <v>4</v>
      </c>
      <c r="I118" s="20" t="s">
        <v>5</v>
      </c>
    </row>
    <row r="119" spans="1:9" ht="15.75" x14ac:dyDescent="0.25">
      <c r="A119" s="24">
        <v>0</v>
      </c>
      <c r="B119" s="24">
        <v>80</v>
      </c>
      <c r="C119">
        <v>0.16028851933480265</v>
      </c>
      <c r="D119" s="12">
        <f>C119-$B$4</f>
        <v>-0.25040602790501082</v>
      </c>
      <c r="E119" s="12">
        <f>(($D$23-D119)/$D$23)*100</f>
        <v>102.53730313827087</v>
      </c>
      <c r="F119" s="4" t="str">
        <f t="shared" ref="F119:F130" si="53">IF(AND(E119&gt;50,E120&lt;50),(((50-E120)/(E119-E120))*(A119-A120)+A120),"")</f>
        <v/>
      </c>
      <c r="G119" s="23" t="str">
        <f t="shared" ref="G119:G130" si="54">IF(AND(E119&gt;90,E120&lt;90),(((90-E120)/(E119-E120))*(A119-A120)+A120),"")</f>
        <v/>
      </c>
      <c r="H119" s="4" t="str">
        <f t="shared" ref="H119:H130" si="55">IF(AND(E119&gt;50,E120&lt;50),(((50-E120)/(E119-E120))*(B119-B120)+B120),"")</f>
        <v/>
      </c>
      <c r="I119" s="4" t="str">
        <f t="shared" ref="I119:I130" si="56">IF(AND(E119&gt;90,E120&lt;90),(((90-E120)/(E119-E120))*(B119-B120)+B120),"")</f>
        <v/>
      </c>
    </row>
    <row r="120" spans="1:9" ht="15.75" x14ac:dyDescent="0.25">
      <c r="A120" s="24">
        <v>0</v>
      </c>
      <c r="B120" s="24">
        <f>B119/2</f>
        <v>40</v>
      </c>
      <c r="C120">
        <v>0.12024048096192384</v>
      </c>
      <c r="D120" s="12">
        <f t="shared" ref="D120:D131" si="57">C120-$B$4</f>
        <v>-0.29045406627788961</v>
      </c>
      <c r="E120" s="12">
        <f t="shared" ref="E120:E131" si="58">(($D$23-D120)/$D$23)*100</f>
        <v>102.94310013243766</v>
      </c>
      <c r="F120" s="4" t="str">
        <f t="shared" si="53"/>
        <v/>
      </c>
      <c r="G120" s="23" t="str">
        <f t="shared" si="54"/>
        <v/>
      </c>
      <c r="H120" s="4" t="str">
        <f t="shared" si="55"/>
        <v/>
      </c>
      <c r="I120" s="4" t="str">
        <f t="shared" si="56"/>
        <v/>
      </c>
    </row>
    <row r="121" spans="1:9" ht="15.75" x14ac:dyDescent="0.25">
      <c r="A121" s="24">
        <v>0</v>
      </c>
      <c r="B121" s="24">
        <f t="shared" ref="B121:B128" si="59">B120/2</f>
        <v>20</v>
      </c>
      <c r="C121">
        <v>0.11026463512429832</v>
      </c>
      <c r="D121" s="12">
        <f t="shared" si="57"/>
        <v>-0.30042991211551517</v>
      </c>
      <c r="E121" s="12">
        <f t="shared" si="58"/>
        <v>103.04418294247412</v>
      </c>
      <c r="F121" s="4" t="str">
        <f t="shared" si="53"/>
        <v/>
      </c>
      <c r="G121" s="23" t="str">
        <f t="shared" si="54"/>
        <v/>
      </c>
      <c r="H121" s="4" t="str">
        <f t="shared" si="55"/>
        <v/>
      </c>
      <c r="I121" s="4" t="str">
        <f t="shared" si="56"/>
        <v/>
      </c>
    </row>
    <row r="122" spans="1:9" ht="15.75" x14ac:dyDescent="0.25">
      <c r="A122" s="24">
        <v>0</v>
      </c>
      <c r="B122" s="24">
        <f t="shared" si="59"/>
        <v>10</v>
      </c>
      <c r="C122">
        <v>0.15015015015015015</v>
      </c>
      <c r="D122" s="12">
        <f t="shared" si="57"/>
        <v>-0.26054439708966332</v>
      </c>
      <c r="E122" s="12">
        <f t="shared" si="58"/>
        <v>102.6400327576989</v>
      </c>
      <c r="F122" s="4" t="str">
        <f t="shared" si="53"/>
        <v/>
      </c>
      <c r="G122" s="23">
        <f t="shared" si="54"/>
        <v>0</v>
      </c>
      <c r="H122" s="4" t="str">
        <f t="shared" si="55"/>
        <v/>
      </c>
      <c r="I122" s="4">
        <f t="shared" si="56"/>
        <v>6.8513477218102574</v>
      </c>
    </row>
    <row r="123" spans="1:9" ht="15.75" x14ac:dyDescent="0.25">
      <c r="A123" s="24">
        <v>0</v>
      </c>
      <c r="B123" s="24">
        <f t="shared" si="59"/>
        <v>5</v>
      </c>
      <c r="C123">
        <v>2.131065532766383</v>
      </c>
      <c r="D123" s="12">
        <f t="shared" si="57"/>
        <v>1.7203709855265696</v>
      </c>
      <c r="E123" s="12">
        <f t="shared" si="58"/>
        <v>82.567900872487925</v>
      </c>
      <c r="F123" s="4">
        <f t="shared" si="53"/>
        <v>0</v>
      </c>
      <c r="G123" s="23" t="str">
        <f t="shared" si="54"/>
        <v/>
      </c>
      <c r="H123" s="4">
        <f t="shared" si="55"/>
        <v>2.8809276378495241</v>
      </c>
      <c r="I123" s="4" t="str">
        <f t="shared" si="56"/>
        <v/>
      </c>
    </row>
    <row r="124" spans="1:9" ht="15.75" x14ac:dyDescent="0.25">
      <c r="A124" s="24">
        <v>0</v>
      </c>
      <c r="B124" s="24">
        <f t="shared" si="59"/>
        <v>2.5</v>
      </c>
      <c r="C124">
        <v>5.9229614807403701</v>
      </c>
      <c r="D124" s="12">
        <f t="shared" si="57"/>
        <v>5.5122669335005563</v>
      </c>
      <c r="E124" s="12">
        <f t="shared" si="58"/>
        <v>44.145545111784472</v>
      </c>
      <c r="F124" s="4" t="str">
        <f t="shared" si="53"/>
        <v/>
      </c>
      <c r="G124" s="23" t="str">
        <f t="shared" si="54"/>
        <v/>
      </c>
      <c r="H124" s="4" t="str">
        <f t="shared" si="55"/>
        <v/>
      </c>
      <c r="I124" s="4" t="str">
        <f t="shared" si="56"/>
        <v/>
      </c>
    </row>
    <row r="125" spans="1:9" ht="15.75" x14ac:dyDescent="0.25">
      <c r="A125" s="24">
        <v>0</v>
      </c>
      <c r="B125" s="24">
        <f t="shared" si="59"/>
        <v>1.25</v>
      </c>
      <c r="C125">
        <v>8.7461222855999186</v>
      </c>
      <c r="D125" s="12">
        <f t="shared" si="57"/>
        <v>8.3354277383601048</v>
      </c>
      <c r="E125" s="12">
        <f t="shared" si="58"/>
        <v>15.539146016908351</v>
      </c>
      <c r="F125" s="4" t="str">
        <f t="shared" si="53"/>
        <v/>
      </c>
      <c r="G125" s="23" t="str">
        <f t="shared" si="54"/>
        <v/>
      </c>
      <c r="H125" s="4" t="str">
        <f t="shared" si="55"/>
        <v/>
      </c>
      <c r="I125" s="4" t="str">
        <f t="shared" si="56"/>
        <v/>
      </c>
    </row>
    <row r="126" spans="1:9" ht="15.75" x14ac:dyDescent="0.25">
      <c r="A126" s="24">
        <v>0</v>
      </c>
      <c r="B126" s="24">
        <f t="shared" si="59"/>
        <v>0.625</v>
      </c>
      <c r="C126">
        <v>9.8578863090472382</v>
      </c>
      <c r="D126" s="12">
        <f t="shared" si="57"/>
        <v>9.4471917618074244</v>
      </c>
      <c r="E126" s="12">
        <f t="shared" si="58"/>
        <v>4.2739126305155928</v>
      </c>
      <c r="F126" s="4" t="str">
        <f t="shared" si="53"/>
        <v/>
      </c>
      <c r="G126" s="23" t="str">
        <f t="shared" si="54"/>
        <v/>
      </c>
      <c r="H126" s="4" t="str">
        <f t="shared" si="55"/>
        <v/>
      </c>
      <c r="I126" s="4" t="str">
        <f t="shared" si="56"/>
        <v/>
      </c>
    </row>
    <row r="127" spans="1:9" ht="15.75" x14ac:dyDescent="0.25">
      <c r="A127" s="24">
        <v>0</v>
      </c>
      <c r="B127" s="24">
        <f t="shared" si="59"/>
        <v>0.3125</v>
      </c>
      <c r="C127">
        <v>9.7468227759431603</v>
      </c>
      <c r="D127" s="12">
        <f t="shared" si="57"/>
        <v>9.3361282287033465</v>
      </c>
      <c r="E127" s="12">
        <f t="shared" si="58"/>
        <v>5.3992922926989868</v>
      </c>
      <c r="F127" s="4" t="str">
        <f t="shared" si="53"/>
        <v/>
      </c>
      <c r="G127" s="23" t="str">
        <f t="shared" si="54"/>
        <v/>
      </c>
      <c r="H127" s="4" t="str">
        <f t="shared" si="55"/>
        <v/>
      </c>
      <c r="I127" s="4" t="str">
        <f t="shared" si="56"/>
        <v/>
      </c>
    </row>
    <row r="128" spans="1:9" ht="15.75" x14ac:dyDescent="0.25">
      <c r="A128" s="24">
        <v>0</v>
      </c>
      <c r="B128" s="24">
        <f t="shared" si="59"/>
        <v>0.15625</v>
      </c>
      <c r="C128">
        <v>10.002000400080016</v>
      </c>
      <c r="D128" s="12">
        <f t="shared" si="57"/>
        <v>9.5913058528402022</v>
      </c>
      <c r="E128" s="12">
        <f t="shared" si="58"/>
        <v>2.8136397349077034</v>
      </c>
      <c r="F128" s="4" t="str">
        <f t="shared" si="53"/>
        <v/>
      </c>
      <c r="G128" s="23" t="str">
        <f t="shared" si="54"/>
        <v/>
      </c>
      <c r="H128" s="4" t="str">
        <f t="shared" si="55"/>
        <v/>
      </c>
      <c r="I128" s="4" t="str">
        <f t="shared" si="56"/>
        <v/>
      </c>
    </row>
    <row r="129" spans="1:9" ht="15.75" x14ac:dyDescent="0.25">
      <c r="A129" s="24">
        <v>0</v>
      </c>
      <c r="B129" s="24">
        <v>0</v>
      </c>
      <c r="C129">
        <v>9.8979183346677342</v>
      </c>
      <c r="D129" s="12">
        <f t="shared" si="57"/>
        <v>9.4872237874279204</v>
      </c>
      <c r="E129" s="12">
        <f t="shared" si="58"/>
        <v>3.8682778896588146</v>
      </c>
      <c r="F129" s="4" t="str">
        <f t="shared" si="53"/>
        <v/>
      </c>
      <c r="G129" s="23" t="str">
        <f t="shared" si="54"/>
        <v/>
      </c>
      <c r="H129" s="4" t="str">
        <f t="shared" si="55"/>
        <v/>
      </c>
      <c r="I129" s="4" t="str">
        <f t="shared" si="56"/>
        <v/>
      </c>
    </row>
    <row r="130" spans="1:9" ht="15.75" x14ac:dyDescent="0.25">
      <c r="A130" s="24">
        <v>0</v>
      </c>
      <c r="B130" s="24">
        <v>0</v>
      </c>
      <c r="C130">
        <v>8.8608860886088596</v>
      </c>
      <c r="D130" s="12">
        <f t="shared" si="57"/>
        <v>8.4501915413690458</v>
      </c>
      <c r="E130" s="12">
        <f t="shared" si="58"/>
        <v>14.376272423286455</v>
      </c>
      <c r="F130" s="4" t="str">
        <f t="shared" si="53"/>
        <v/>
      </c>
      <c r="G130" s="23" t="str">
        <f t="shared" si="54"/>
        <v/>
      </c>
      <c r="H130" s="4" t="str">
        <f t="shared" si="55"/>
        <v/>
      </c>
      <c r="I130" s="4" t="str">
        <f t="shared" si="56"/>
        <v/>
      </c>
    </row>
    <row r="131" spans="1:9" ht="15.75" x14ac:dyDescent="0.25">
      <c r="B131" s="3" t="s">
        <v>6</v>
      </c>
      <c r="C131" s="32">
        <f>$B$5</f>
        <v>10.279678041094597</v>
      </c>
      <c r="D131" s="12">
        <f t="shared" si="57"/>
        <v>9.8689834938547829</v>
      </c>
      <c r="E131" s="12">
        <f t="shared" si="58"/>
        <v>0</v>
      </c>
      <c r="F131" s="4">
        <f>SUM(F119:F130)</f>
        <v>0</v>
      </c>
      <c r="G131" s="23">
        <f>SUM(G119:G130)</f>
        <v>0</v>
      </c>
      <c r="H131" s="4">
        <f>SUM(H119:H130)</f>
        <v>2.8809276378495241</v>
      </c>
      <c r="I131" s="4">
        <f>SUM(I119:I130)</f>
        <v>6.8513477218102574</v>
      </c>
    </row>
  </sheetData>
  <mergeCells count="15"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  <mergeCell ref="B1:I1"/>
    <mergeCell ref="F9:G9"/>
    <mergeCell ref="H9:I9"/>
    <mergeCell ref="F27:G27"/>
    <mergeCell ref="H27:I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Dd2</vt:lpstr>
      <vt:lpstr>Dd2^Dd2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